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726 gozdne ceste Pivka/1 Priprava/3 RD v DOC/"/>
    </mc:Choice>
  </mc:AlternateContent>
  <xr:revisionPtr revIDLastSave="5" documentId="8_{D0322CAD-5986-47C2-972F-911653B32BBE}" xr6:coauthVersionLast="47" xr6:coauthVersionMax="47" xr10:uidLastSave="{033821EC-4B4E-42BD-A71A-2DA7E1F8F258}"/>
  <bookViews>
    <workbookView xWindow="16530" yWindow="1545" windowWidth="18525" windowHeight="12645" activeTab="1" xr2:uid="{00000000-000D-0000-FFFF-FFFF00000000}"/>
  </bookViews>
  <sheets>
    <sheet name="rekapitulacija" sheetId="6" r:id="rId1"/>
    <sheet name="Cenik ukrepov" sheetId="2" r:id="rId2"/>
    <sheet name="ZGD OE Postojna" sheetId="3" r:id="rId3"/>
    <sheet name="ZGD OE Seža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E23" i="3" s="1"/>
  <c r="D15" i="4"/>
  <c r="E15" i="4" s="1"/>
  <c r="D14" i="4"/>
  <c r="E14" i="4" s="1"/>
  <c r="D13" i="4"/>
  <c r="E13" i="4" s="1"/>
  <c r="D12" i="4"/>
  <c r="E12" i="4" s="1"/>
  <c r="D11" i="4"/>
  <c r="E11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D4" i="4"/>
  <c r="E4" i="4" s="1"/>
  <c r="D3" i="4"/>
  <c r="E3" i="4" s="1"/>
  <c r="D2" i="4"/>
  <c r="E2" i="4" s="1"/>
  <c r="E3" i="3"/>
  <c r="D33" i="3"/>
  <c r="E33" i="3" s="1"/>
  <c r="D32" i="3"/>
  <c r="E32" i="3" s="1"/>
  <c r="D31" i="3"/>
  <c r="E31" i="3" s="1"/>
  <c r="D29" i="3"/>
  <c r="E29" i="3" s="1"/>
  <c r="D30" i="3"/>
  <c r="E30" i="3" s="1"/>
  <c r="D28" i="3"/>
  <c r="E28" i="3" s="1"/>
  <c r="D27" i="3"/>
  <c r="E27" i="3" s="1"/>
  <c r="D26" i="3"/>
  <c r="E26" i="3" s="1"/>
  <c r="D25" i="3"/>
  <c r="E25" i="3" s="1"/>
  <c r="D24" i="3"/>
  <c r="E24" i="3" s="1"/>
  <c r="D22" i="3"/>
  <c r="E22" i="3" s="1"/>
  <c r="D21" i="3"/>
  <c r="E21" i="3" s="1"/>
  <c r="D20" i="3"/>
  <c r="E20" i="3" s="1"/>
  <c r="D19" i="3"/>
  <c r="E19" i="3" s="1"/>
  <c r="D18" i="3"/>
  <c r="E18" i="3" s="1"/>
  <c r="D17" i="3"/>
  <c r="E17" i="3" s="1"/>
  <c r="D16" i="3"/>
  <c r="E16" i="3" s="1"/>
  <c r="D15" i="3"/>
  <c r="E15" i="3" s="1"/>
  <c r="D13" i="3"/>
  <c r="E13" i="3" s="1"/>
  <c r="D14" i="3"/>
  <c r="E14" i="3" s="1"/>
  <c r="D11" i="3"/>
  <c r="E11" i="3" s="1"/>
  <c r="D12" i="3"/>
  <c r="E12" i="3" s="1"/>
  <c r="D10" i="3"/>
  <c r="E10" i="3" s="1"/>
  <c r="D9" i="3"/>
  <c r="E9" i="3" s="1"/>
  <c r="D8" i="3"/>
  <c r="E8" i="3" s="1"/>
  <c r="D7" i="3"/>
  <c r="E7" i="3" s="1"/>
  <c r="D6" i="3"/>
  <c r="E6" i="3" s="1"/>
  <c r="D5" i="3"/>
  <c r="E5" i="3" s="1"/>
  <c r="D4" i="3"/>
  <c r="E4" i="3" s="1"/>
  <c r="D3" i="3"/>
  <c r="D2" i="3"/>
  <c r="E2" i="3" s="1"/>
  <c r="E16" i="4" l="1"/>
  <c r="E17" i="4" s="1"/>
  <c r="E18" i="4" s="1"/>
  <c r="E34" i="3"/>
  <c r="C17" i="6" l="1"/>
  <c r="E35" i="3"/>
  <c r="E36" i="3" s="1"/>
  <c r="C16" i="6"/>
  <c r="C18" i="6" l="1"/>
  <c r="C20" i="6" s="1"/>
  <c r="C25" i="6" s="1"/>
  <c r="D25" i="6" s="1"/>
  <c r="E25" i="6" s="1"/>
</calcChain>
</file>

<file path=xl/sharedStrings.xml><?xml version="1.0" encoding="utf-8"?>
<sst xmlns="http://schemas.openxmlformats.org/spreadsheetml/2006/main" count="544" uniqueCount="305">
  <si>
    <t>Šifra I</t>
  </si>
  <si>
    <t>Šifra II</t>
  </si>
  <si>
    <t>Šifra III</t>
  </si>
  <si>
    <t>Šifra IV</t>
  </si>
  <si>
    <t>EM</t>
  </si>
  <si>
    <t>0</t>
  </si>
  <si>
    <t>razno</t>
  </si>
  <si>
    <t>Ročno vzdrževanje</t>
  </si>
  <si>
    <t>h</t>
  </si>
  <si>
    <t>ostalo</t>
  </si>
  <si>
    <t>Zimsko vzdrževanje</t>
  </si>
  <si>
    <t>pripravljalna dela - zimsko vzd.</t>
  </si>
  <si>
    <t>1101</t>
  </si>
  <si>
    <t>postavitev in odstranjevanje snež.kolov</t>
  </si>
  <si>
    <t>kos</t>
  </si>
  <si>
    <t>odstranjevanje snega</t>
  </si>
  <si>
    <t>1201</t>
  </si>
  <si>
    <t>pluženje snega</t>
  </si>
  <si>
    <t>m</t>
  </si>
  <si>
    <t>1202</t>
  </si>
  <si>
    <t>odmet snega z rolbo</t>
  </si>
  <si>
    <t>posipanje vozišč - dobava materiala in izvedba</t>
  </si>
  <si>
    <t>1301</t>
  </si>
  <si>
    <t>priprava deponij za posip</t>
  </si>
  <si>
    <t xml:space="preserve">posipanje vozišč </t>
  </si>
  <si>
    <t>m3</t>
  </si>
  <si>
    <t>Vzdrževalna zemeljska dela</t>
  </si>
  <si>
    <t>izkop z bagrom</t>
  </si>
  <si>
    <t>2102</t>
  </si>
  <si>
    <t>izkop z bagrom-4.kat.</t>
  </si>
  <si>
    <t>hribina 5. kategorije</t>
  </si>
  <si>
    <t>2104</t>
  </si>
  <si>
    <t>izkop z bagrom-5.kat z udarnim kladivom</t>
  </si>
  <si>
    <t>izkop z rovokopačem</t>
  </si>
  <si>
    <t>premiki materiala</t>
  </si>
  <si>
    <t>23</t>
  </si>
  <si>
    <t>nakladanje in odvoz materiala</t>
  </si>
  <si>
    <t>2301</t>
  </si>
  <si>
    <t>nakladanje materiala</t>
  </si>
  <si>
    <t>premik materiala na delovišču</t>
  </si>
  <si>
    <t>Dobava in razgrinjanje gramoza</t>
  </si>
  <si>
    <t>3101</t>
  </si>
  <si>
    <t>gramoziranje vozišča-1</t>
  </si>
  <si>
    <t xml:space="preserve">obrabna plast </t>
  </si>
  <si>
    <t>obrabna plast I</t>
  </si>
  <si>
    <t>obrabna plast II</t>
  </si>
  <si>
    <t>obrabna plast III</t>
  </si>
  <si>
    <t xml:space="preserve">obnova vozišča z nasipnim materialom in profiliranjem </t>
  </si>
  <si>
    <t>3201</t>
  </si>
  <si>
    <t>profiliranje vozišča - s koritnico</t>
  </si>
  <si>
    <t>s koritnico</t>
  </si>
  <si>
    <t>enostransko</t>
  </si>
  <si>
    <t>Obnova vozišč z naspinim materialom</t>
  </si>
  <si>
    <t>dvostransko</t>
  </si>
  <si>
    <t>3202</t>
  </si>
  <si>
    <t>profiliranje vozišča - brez koritnice</t>
  </si>
  <si>
    <t>brez koritnice</t>
  </si>
  <si>
    <t>komprimiranje vozišč</t>
  </si>
  <si>
    <t>m2</t>
  </si>
  <si>
    <t>kamen v betonu</t>
  </si>
  <si>
    <t>Ročna dela</t>
  </si>
  <si>
    <t>čiščenje brežin</t>
  </si>
  <si>
    <t>čiščenje svetlega profila</t>
  </si>
  <si>
    <t>cevni prepusti dobava in izvedba</t>
  </si>
  <si>
    <t>betonski</t>
  </si>
  <si>
    <t>betonski Ø 50 cm</t>
  </si>
  <si>
    <t>betonski Ø 60 cm</t>
  </si>
  <si>
    <t>betonski Ø 80 cm</t>
  </si>
  <si>
    <t>betonski Ø 100 cm</t>
  </si>
  <si>
    <t>plastični</t>
  </si>
  <si>
    <t>plastični Ø 40 cm</t>
  </si>
  <si>
    <t>plastični Ø 50 cm</t>
  </si>
  <si>
    <t>plastični  Ø 60 cm</t>
  </si>
  <si>
    <t>vtočna glava -material in izvedba</t>
  </si>
  <si>
    <t>betonska cev</t>
  </si>
  <si>
    <t>betonski vtočni jašek s pokrovom</t>
  </si>
  <si>
    <t>iztočna glava - material in izvedba</t>
  </si>
  <si>
    <t>5201</t>
  </si>
  <si>
    <t>polaganje kanalet - klasične</t>
  </si>
  <si>
    <t>izdelava mulde</t>
  </si>
  <si>
    <t>55</t>
  </si>
  <si>
    <t>5402</t>
  </si>
  <si>
    <t>izdelava drenaže fi 160</t>
  </si>
  <si>
    <t>hribina 3.- 4. kategorije</t>
  </si>
  <si>
    <t>čiščenje obstoječih odvodnih naprav</t>
  </si>
  <si>
    <t>5704</t>
  </si>
  <si>
    <t>čiščenje odvodnih jarkov</t>
  </si>
  <si>
    <t>Objekti</t>
  </si>
  <si>
    <t>podporne in oporne konstrukcije - dobava materiala in izvedba</t>
  </si>
  <si>
    <t>zid-arm.betonski</t>
  </si>
  <si>
    <t>zid-kamen v betonu</t>
  </si>
  <si>
    <t>613</t>
  </si>
  <si>
    <t>zid-kamen v suhem</t>
  </si>
  <si>
    <t>614</t>
  </si>
  <si>
    <t>kašta iz bet.elementov</t>
  </si>
  <si>
    <t>615</t>
  </si>
  <si>
    <t>lesena kašta</t>
  </si>
  <si>
    <t>622</t>
  </si>
  <si>
    <t>ploščati prepust - vzdrževanje</t>
  </si>
  <si>
    <t>63</t>
  </si>
  <si>
    <t>odbojne ograje</t>
  </si>
  <si>
    <t xml:space="preserve">odbojne ograje - dobava in postavitev </t>
  </si>
  <si>
    <t>lesena</t>
  </si>
  <si>
    <t>kovinska</t>
  </si>
  <si>
    <t>betonska</t>
  </si>
  <si>
    <t>pilotiranje - dobava in izvedba</t>
  </si>
  <si>
    <t>6401</t>
  </si>
  <si>
    <t>pilotiranje-leseni piloti</t>
  </si>
  <si>
    <t>leseni piloti</t>
  </si>
  <si>
    <t>kovinski piloti</t>
  </si>
  <si>
    <t>65</t>
  </si>
  <si>
    <t>drogovi - dobava materiala / izvedba</t>
  </si>
  <si>
    <t xml:space="preserve">dobava in postavitev droga z obbetoniranjem </t>
  </si>
  <si>
    <t>postavitev droga z obbetoniranjem</t>
  </si>
  <si>
    <t>prestavitev droga</t>
  </si>
  <si>
    <t>signalizacija (znaki, table…) - dobava materiala / izvedba</t>
  </si>
  <si>
    <t>dobava in namestitev signalizacije</t>
  </si>
  <si>
    <t>namestitev signalizacije</t>
  </si>
  <si>
    <t>71</t>
  </si>
  <si>
    <t>vertikalna signalizacija</t>
  </si>
  <si>
    <t>premestitev signalizacije</t>
  </si>
  <si>
    <t>postavitev cestne zapore - dobava in namestitev</t>
  </si>
  <si>
    <t>72</t>
  </si>
  <si>
    <t>cestne zapore</t>
  </si>
  <si>
    <t>pomožna ročna dela</t>
  </si>
  <si>
    <t>Zemeljska dela na svetlem profilu</t>
  </si>
  <si>
    <t>bager</t>
  </si>
  <si>
    <t>rovokopač</t>
  </si>
  <si>
    <t>odstranjevanje splazelega materiala s premetom</t>
  </si>
  <si>
    <t>odstranjevanje splazelega materiala z odvozom</t>
  </si>
  <si>
    <t>do vključno 30 cm premera</t>
  </si>
  <si>
    <t>Opombe</t>
  </si>
  <si>
    <t>pokrov za vtočni jašek</t>
  </si>
  <si>
    <t>strojno vzdrževanje cestišča z  grederjem</t>
  </si>
  <si>
    <t>postavitev in odstranjeva. 
snež.kolov</t>
  </si>
  <si>
    <t>cevni prepusti - strojno</t>
  </si>
  <si>
    <t>koritinica - ročno</t>
  </si>
  <si>
    <t>vzdolžni jarek - strojno</t>
  </si>
  <si>
    <t>zapora z žično vrvjo</t>
  </si>
  <si>
    <t xml:space="preserve">nasip poškodovane voziščne konstrukcije s tamponskim materialom in grobim profiliranjem in komprimiranjem  </t>
  </si>
  <si>
    <t>s strojem</t>
  </si>
  <si>
    <t xml:space="preserve">bager </t>
  </si>
  <si>
    <t>delavec- kvalificiran</t>
  </si>
  <si>
    <t>cena / enoto</t>
  </si>
  <si>
    <t>brez DDV ( € )</t>
  </si>
  <si>
    <t>5. kat hribine</t>
  </si>
  <si>
    <t>betonska cev  Ø 60 cm</t>
  </si>
  <si>
    <t>60 x 60 cm, 5. kat. hribine</t>
  </si>
  <si>
    <t>AB pokrov Ø 60 cm</t>
  </si>
  <si>
    <t>betonska cev  Ø 50 cm</t>
  </si>
  <si>
    <t>ali koritnice ali vtoka v jašek</t>
  </si>
  <si>
    <t>nekvalificiran delavec</t>
  </si>
  <si>
    <t>na krajše razdalje do 5 km</t>
  </si>
  <si>
    <t>betonska cev Ø 60 cm                                       in AB pokrov Ø 60 cm</t>
  </si>
  <si>
    <t>Cene so brez 9,5 % DDV.</t>
  </si>
  <si>
    <r>
      <t xml:space="preserve">brez DDV ( </t>
    </r>
    <r>
      <rPr>
        <b/>
        <sz val="14"/>
        <rFont val="Calibri"/>
        <family val="2"/>
        <charset val="238"/>
      </rPr>
      <t>€</t>
    </r>
    <r>
      <rPr>
        <b/>
        <sz val="12"/>
        <rFont val="Calibri"/>
        <family val="2"/>
        <charset val="238"/>
      </rPr>
      <t xml:space="preserve"> )</t>
    </r>
  </si>
  <si>
    <t>bager z udarnim kladivom (do 15 %)</t>
  </si>
  <si>
    <t>bager z udarnim kladivom (do 85 %)</t>
  </si>
  <si>
    <t>rovokopač z udar. kladiv. (do 15 %)</t>
  </si>
  <si>
    <t>rovokopač z udar. kladiv. (do 85 %)</t>
  </si>
  <si>
    <t>Prometna signalizacija 
 in oprema</t>
  </si>
  <si>
    <t>Odvodnavanje</t>
  </si>
  <si>
    <t>Vzdrževanje in obnova vozišč</t>
  </si>
  <si>
    <t xml:space="preserve">Stran v </t>
  </si>
  <si>
    <t>opisu del</t>
  </si>
  <si>
    <t>5</t>
  </si>
  <si>
    <t>6</t>
  </si>
  <si>
    <t>7</t>
  </si>
  <si>
    <t>9</t>
  </si>
  <si>
    <t>66</t>
  </si>
  <si>
    <t>80</t>
  </si>
  <si>
    <t>81</t>
  </si>
  <si>
    <t>82</t>
  </si>
  <si>
    <t>86</t>
  </si>
  <si>
    <t>88</t>
  </si>
  <si>
    <t>89</t>
  </si>
  <si>
    <t>delavec, storitve z motorno žago</t>
  </si>
  <si>
    <t>ni v opisu del</t>
  </si>
  <si>
    <t>delo z bagrom brez udarnega kladiva</t>
  </si>
  <si>
    <t>delo z rovokopačem brez udar. kladiva</t>
  </si>
  <si>
    <t>premik mater. na drugo stran ceste</t>
  </si>
  <si>
    <t>odstranjevanje dreves in panjev s cestišča</t>
  </si>
  <si>
    <t>razrez v sortimente in odstranitev</t>
  </si>
  <si>
    <t>km</t>
  </si>
  <si>
    <t>25</t>
  </si>
  <si>
    <t>38</t>
  </si>
  <si>
    <t>41</t>
  </si>
  <si>
    <t>68</t>
  </si>
  <si>
    <t>70</t>
  </si>
  <si>
    <t>75</t>
  </si>
  <si>
    <t>85</t>
  </si>
  <si>
    <t>87</t>
  </si>
  <si>
    <t>90</t>
  </si>
  <si>
    <t>91</t>
  </si>
  <si>
    <t>93</t>
  </si>
  <si>
    <t>95</t>
  </si>
  <si>
    <t>ni v opisu</t>
  </si>
  <si>
    <t>nosilna plast</t>
  </si>
  <si>
    <t>dražniki</t>
  </si>
  <si>
    <t>rovokopač z udarnim kladivom</t>
  </si>
  <si>
    <t>29</t>
  </si>
  <si>
    <t>4. kat hribine</t>
  </si>
  <si>
    <t>izdelava prečnega jarka</t>
  </si>
  <si>
    <t>prečni jarek</t>
  </si>
  <si>
    <t>strojno vzdrževanje cestišča z rovokopačem</t>
  </si>
  <si>
    <t>78</t>
  </si>
  <si>
    <t>hribina 3.-4. kateg.</t>
  </si>
  <si>
    <t>hribina 5. kateg.</t>
  </si>
  <si>
    <t>79</t>
  </si>
  <si>
    <t>hribina 3. - 4. kategorije</t>
  </si>
  <si>
    <t>97,98</t>
  </si>
  <si>
    <t xml:space="preserve">popravilo zapore - delavec kv, z ustreznim orodjem (rezilka, varilni aparat, …. </t>
  </si>
  <si>
    <t xml:space="preserve">popravilo zapore  </t>
  </si>
  <si>
    <t xml:space="preserve">nad  31 cm premera               </t>
  </si>
  <si>
    <t xml:space="preserve">razrez v sortimente in odstranitev </t>
  </si>
  <si>
    <t>Priloga 1</t>
  </si>
  <si>
    <t>delo z bagrom z udarnim kladivom</t>
  </si>
  <si>
    <t>betonska vtočna cev</t>
  </si>
  <si>
    <t xml:space="preserve">beton </t>
  </si>
  <si>
    <t>dobava in motaža dveh stebričkov, zapirala in 6 m' žične vrvi  Ø 10 mm</t>
  </si>
  <si>
    <t>gramoz 0 - 32 mm, prevoz do 25 km</t>
  </si>
  <si>
    <t>gramoz 0 - 32 mm, prevoz do 30 km</t>
  </si>
  <si>
    <t>gramoz 0 - 32 mm, prevoz do 10 km</t>
  </si>
  <si>
    <t>grobi tampon-greda 0 -125 mm, prevoz do 25 km</t>
  </si>
  <si>
    <r>
      <t xml:space="preserve">                                </t>
    </r>
    <r>
      <rPr>
        <sz val="22"/>
        <color indexed="8"/>
        <rFont val="Calibri"/>
        <family val="2"/>
        <charset val="238"/>
      </rPr>
      <t>CENIK ukrepov pri vzdrževanju gozdnih cest v letu 2024</t>
    </r>
  </si>
  <si>
    <t xml:space="preserve">Nepredvidena dela    (niso v Opisu del)         </t>
  </si>
  <si>
    <t>V. kat. hribine</t>
  </si>
  <si>
    <t>reskanje koritnice s strojem</t>
  </si>
  <si>
    <t>Vzdrževa. svet. profila</t>
  </si>
  <si>
    <t>Občina Pivka</t>
  </si>
  <si>
    <t>Opis dela</t>
  </si>
  <si>
    <t>enota</t>
  </si>
  <si>
    <t>količina</t>
  </si>
  <si>
    <t>Ročno vzdrževanje - kvalificiran delavec</t>
  </si>
  <si>
    <t>Ročno vzdrževanje - kvalificiran delavec – storitve z motorno žago</t>
  </si>
  <si>
    <t>Vzdrževalna zemeljskega dela – izkop z bagrom – hribina 3 - 4 kat.- z udar. klad.- do 15 %</t>
  </si>
  <si>
    <t>Vzdrževalna zemeljskega dela – izkop z bagrom – hribina 5 kat.- z udar. klad. -  do 85 %</t>
  </si>
  <si>
    <t>Vzdrževalna zemeljskega dela–izkop z rovokopač–hribina 3 - 4 kat.- z udar. klad.- do 15 %</t>
  </si>
  <si>
    <t>Vzdrževalna zemeljskega dela – izkop z rovokopač – hribina 5 kat.- z udar. klad.- do 85 %</t>
  </si>
  <si>
    <t>Vzdrževalna zemeljskega dela – premik materiala – nakladanje in odvoz do 5 km</t>
  </si>
  <si>
    <t>Vzdrževalna zemeljskega dela – premik materiala na delovišču</t>
  </si>
  <si>
    <t>Vzdrževanje in obnova vozišč - obnova vozišča z nasipnim materialom in profiliranjem - obrabna plast - obrabna plast I - gramoz 0-32 mm - prevoz do 10 km</t>
  </si>
  <si>
    <t>Vzdrževanje in obnova vozišč - obnova vozišča z nasipnim materialom in profiliranjem - obrabna plast - obrabna plast II - gramoz 0-32 mm - prevoz do 25 km</t>
  </si>
  <si>
    <t>Vzdrževanje in obnova vozišč - obnova vozišča z nasipnim materialom in profiliranjem - obrabna plast - obrabna plast III - gramoz 0-32 mm - prevoz do 50 km</t>
  </si>
  <si>
    <t>Vzdrževanje in obnova vozišč – komprimiranje vozišč</t>
  </si>
  <si>
    <t>Vzdrževanje svetlega profila – čiščenje svetlega profila- enostransko</t>
  </si>
  <si>
    <t>Vzdrževanje svetlega profila – čiščenje brežin- enostransko</t>
  </si>
  <si>
    <t>Odvodnavanje – cevni prepusti dobava in izvedba –  betonski  Ø 50 cm – V. kat. hribine</t>
  </si>
  <si>
    <t xml:space="preserve">Odvodnavanje – vtočna glava – material in izvedba – betonska vtočna cev Ø 60 cm– V. kat. hribine </t>
  </si>
  <si>
    <t>Odvodnavanje – vtočna glava – material in izvedba – AB pokrov za vtočni jašek   Ø 60 cm</t>
  </si>
  <si>
    <t xml:space="preserve">Odvodnavanje –iztočna glava – material in izvedba – kamen v betonu </t>
  </si>
  <si>
    <t>Odvodnavanje – izdelava mulde - betonska</t>
  </si>
  <si>
    <t>Odvodnavanje – izdelava mulde – kamen v betonu</t>
  </si>
  <si>
    <t>Ovodnavanje – cevni prepusti- čiščenje obstoječih odvodnih naprav - strojno</t>
  </si>
  <si>
    <t>Objekti - podporne konstrukcije – lesena kašta</t>
  </si>
  <si>
    <t>Prometna signalizacija in oprema – drogovi – dobava 2,5 m in izvedba postavitve droga z obbetoniranjem</t>
  </si>
  <si>
    <t>Prometna signalizacija in oprema - signalizacija (znaki, table) – dobava in namestitev na drog</t>
  </si>
  <si>
    <t>Prometna signalizacija in oprema – dobava in postavitev komplet cestne zapore – zapora z žično vrvjo cca 6 m</t>
  </si>
  <si>
    <t xml:space="preserve">Nepredvidena dela - pomožna ročna dela – nekvalificiran delavec </t>
  </si>
  <si>
    <t>Nepredvidena dela –zemeljska dela na svetlem profilu-bager brez udarnega kladiva</t>
  </si>
  <si>
    <t>Nepredvidena dela –zemeljska dela na svetlem profilu-bager z udarnim kladivom</t>
  </si>
  <si>
    <t>Nepredvidena dela - zemeljska dela na svetlem profilu – rovokopač brez udarnega kladiva</t>
  </si>
  <si>
    <t>Nepredvidena dela - zemeljska dela na svetlem profilu – rovokopač z udarnim kladivom</t>
  </si>
  <si>
    <t>Nepredvidena dela – reskanje koritnice s strojem - V. kat. hribine</t>
  </si>
  <si>
    <t xml:space="preserve">Skupaj </t>
  </si>
  <si>
    <t>Vse skupaj</t>
  </si>
  <si>
    <t xml:space="preserve">Vzdrževanje in obnova vozišč - strojno vzdrževanje cestišča z grederjem – z enostransko koritnico  </t>
  </si>
  <si>
    <t>Nepredvidena dela - Zemeljska dela na svetlem profilu - bager</t>
  </si>
  <si>
    <t xml:space="preserve">Objekti - podporne in oporne konstrukcije - dobava materiala in izvedba - zid-kamen v betonu </t>
  </si>
  <si>
    <t>Odvodnjavanje - cevni prepusti dobava in izvedba - betonski - betonski Ø 50 cm</t>
  </si>
  <si>
    <t>Odvodnjavanje - cevni prepusti dobava in izvedba - plastični - plastični Ø 40 cm</t>
  </si>
  <si>
    <t>Odvodnjavanje - iztočna glava - material in izvedba - kamen v betonu</t>
  </si>
  <si>
    <t>Odvodnjavanje - vtočna glava - material in izvedba - kamen v betonu</t>
  </si>
  <si>
    <t xml:space="preserve">Prometna signalizacija in oprema - drogovi - dobava materiala / izvedba - dobava in postavitev droga z obbetoniranjem </t>
  </si>
  <si>
    <t>Ročno vzdrževanje - delavec</t>
  </si>
  <si>
    <t>Vzdrževanje in obnova vozišč - komprimiranje vozišč</t>
  </si>
  <si>
    <t xml:space="preserve">Vzdrževanje in obnova vozišč - obnova vozišča z nasipnim materialom in profiliranjem - nosilna plast - nosilna plast I </t>
  </si>
  <si>
    <t xml:space="preserve">Vzdrževanje in obnova vozišč - obnova vozišča z nasipnim materialom in profiliranjem - obrabna plast - obrabna plast IV </t>
  </si>
  <si>
    <t>Vzdrževanje in obnova vozišč - strojno vzdrževanje cestišča z grederjem - brez koritnice</t>
  </si>
  <si>
    <t xml:space="preserve">Vzdrževanje in obnova vozišč - strojno vzdrževanje cestišča z grederjem - s koritnico - enostransko </t>
  </si>
  <si>
    <t>Vzdrževanje svetlega profila - čiščenje svetlega profila - enostransko</t>
  </si>
  <si>
    <t>cena brez DDV (EUR/enoto)</t>
  </si>
  <si>
    <t>neto znesek (kol. * cena)</t>
  </si>
  <si>
    <t>skupaj brez ddv</t>
  </si>
  <si>
    <t>ddv 9,5%</t>
  </si>
  <si>
    <t>KONČNA VREDNOST</t>
  </si>
  <si>
    <t>Popust (v %)</t>
  </si>
  <si>
    <t>SKUPAJ ZA ŠTIRI LETA</t>
  </si>
  <si>
    <t>SKUPAJ</t>
  </si>
  <si>
    <t>B</t>
  </si>
  <si>
    <t>A</t>
  </si>
  <si>
    <t>Znesek v EUR z DDV</t>
  </si>
  <si>
    <t>Davek na dodano vrednost (DDV)</t>
  </si>
  <si>
    <t>Znesek v EUR brez DDV</t>
  </si>
  <si>
    <t>Opis</t>
  </si>
  <si>
    <t>Št. postavke</t>
  </si>
  <si>
    <t>Skupna rekapitulacija</t>
  </si>
  <si>
    <t>(v primeru skupne ponudbe navedite vse ponudnike!)</t>
  </si>
  <si>
    <r>
      <t xml:space="preserve">Občina </t>
    </r>
    <r>
      <rPr>
        <b/>
        <sz val="10"/>
        <color indexed="10"/>
        <rFont val="Arial CE"/>
        <charset val="238"/>
      </rPr>
      <t>Postojna</t>
    </r>
    <r>
      <rPr>
        <b/>
        <sz val="10"/>
        <rFont val="Arial CE"/>
        <family val="2"/>
        <charset val="238"/>
      </rPr>
      <t xml:space="preserve">
VZDRŽEVANJE GOZDNIH CEST - IZBIRA IZVAJALCA ZA OBDOBJE 2020-2023</t>
    </r>
  </si>
  <si>
    <t>Naročnik: OBČINA PIVKA, Kolodvorska cesta 5, 6257 Pivka</t>
  </si>
  <si>
    <t>Javno naročilo: VZDRŽEVANJE GOZDNIH CEST V LETIH 2024-2027</t>
  </si>
  <si>
    <t>Ponudba št.:</t>
  </si>
  <si>
    <t>GOZDOVI ZGD OE POSTOJNA</t>
  </si>
  <si>
    <t>GOZDOVI ZGD OE SEŽANA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</si>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</sst>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\ _€"/>
  </numFmts>
  <fonts count="42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b/>
      <sz val="8"/>
      <name val="Calibri"/>
      <family val="2"/>
      <charset val="238"/>
    </font>
    <font>
      <b/>
      <sz val="9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name val="Calibri"/>
      <family val="2"/>
      <charset val="238"/>
    </font>
    <font>
      <sz val="18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22"/>
      <color indexed="8"/>
      <name val="Calibri"/>
      <family val="2"/>
      <charset val="238"/>
    </font>
    <font>
      <sz val="20"/>
      <name val="Calibri"/>
      <family val="2"/>
      <charset val="238"/>
    </font>
    <font>
      <sz val="16"/>
      <color indexed="8"/>
      <name val="Calibri"/>
      <family val="2"/>
      <charset val="238"/>
    </font>
    <font>
      <sz val="16"/>
      <name val="Calibri"/>
      <family val="2"/>
      <charset val="238"/>
    </font>
    <font>
      <sz val="15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Times New Roman CE"/>
      <charset val="238"/>
    </font>
    <font>
      <sz val="11"/>
      <color rgb="FFFF0000"/>
      <name val="Arial CE"/>
      <family val="2"/>
      <charset val="238"/>
    </font>
    <font>
      <sz val="11"/>
      <name val="Arial CE"/>
      <family val="2"/>
      <charset val="238"/>
    </font>
    <font>
      <b/>
      <sz val="8"/>
      <color indexed="9"/>
      <name val="Arial CE"/>
      <family val="2"/>
      <charset val="238"/>
    </font>
    <font>
      <b/>
      <sz val="14"/>
      <color indexed="10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10"/>
      <name val="Arial CE"/>
      <charset val="238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indexed="64"/>
      </bottom>
      <diagonal/>
    </border>
    <border>
      <left/>
      <right style="medium">
        <color rgb="FF333333"/>
      </right>
      <top/>
      <bottom style="medium">
        <color indexed="64"/>
      </bottom>
      <diagonal/>
    </border>
    <border>
      <left style="medium">
        <color rgb="FF333333"/>
      </left>
      <right style="medium">
        <color rgb="FF333333"/>
      </right>
      <top/>
      <bottom style="medium">
        <color indexed="64"/>
      </bottom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9" fillId="0" borderId="0"/>
    <xf numFmtId="0" fontId="29" fillId="0" borderId="0"/>
    <xf numFmtId="0" fontId="34" fillId="0" borderId="0"/>
    <xf numFmtId="0" fontId="31" fillId="0" borderId="0"/>
    <xf numFmtId="39" fontId="29" fillId="0" borderId="4">
      <alignment horizontal="right" vertical="top" wrapText="1"/>
    </xf>
    <xf numFmtId="0" fontId="29" fillId="0" borderId="6">
      <alignment horizontal="left" vertical="top" wrapText="1"/>
    </xf>
  </cellStyleXfs>
  <cellXfs count="260">
    <xf numFmtId="0" fontId="0" fillId="0" borderId="0" xfId="0"/>
    <xf numFmtId="0" fontId="7" fillId="0" borderId="0" xfId="0" applyFont="1"/>
    <xf numFmtId="49" fontId="7" fillId="0" borderId="0" xfId="0" applyNumberFormat="1" applyFont="1"/>
    <xf numFmtId="1" fontId="7" fillId="0" borderId="0" xfId="0" applyNumberFormat="1" applyFont="1"/>
    <xf numFmtId="1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1" fontId="1" fillId="0" borderId="0" xfId="0" applyNumberFormat="1" applyFont="1"/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/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/>
    <xf numFmtId="1" fontId="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textRotation="90"/>
    </xf>
    <xf numFmtId="1" fontId="9" fillId="0" borderId="0" xfId="0" applyNumberFormat="1" applyFont="1"/>
    <xf numFmtId="1" fontId="9" fillId="0" borderId="0" xfId="0" applyNumberFormat="1" applyFont="1" applyAlignment="1">
      <alignment wrapText="1"/>
    </xf>
    <xf numFmtId="0" fontId="8" fillId="0" borderId="0" xfId="0" applyFont="1"/>
    <xf numFmtId="2" fontId="0" fillId="0" borderId="0" xfId="0" applyNumberFormat="1" applyAlignment="1">
      <alignment horizontal="center"/>
    </xf>
    <xf numFmtId="2" fontId="8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 wrapText="1"/>
    </xf>
    <xf numFmtId="1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left"/>
    </xf>
    <xf numFmtId="1" fontId="10" fillId="0" borderId="1" xfId="0" applyNumberFormat="1" applyFont="1" applyBorder="1" applyAlignment="1">
      <alignment wrapText="1"/>
    </xf>
    <xf numFmtId="1" fontId="11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1" fillId="0" borderId="1" xfId="0" applyFont="1" applyBorder="1"/>
    <xf numFmtId="1" fontId="10" fillId="0" borderId="3" xfId="0" applyNumberFormat="1" applyFont="1" applyBorder="1" applyAlignment="1">
      <alignment wrapText="1"/>
    </xf>
    <xf numFmtId="1" fontId="10" fillId="0" borderId="1" xfId="0" applyNumberFormat="1" applyFont="1" applyBorder="1"/>
    <xf numFmtId="1" fontId="10" fillId="0" borderId="4" xfId="0" applyNumberFormat="1" applyFont="1" applyBorder="1" applyAlignment="1">
      <alignment wrapText="1"/>
    </xf>
    <xf numFmtId="1" fontId="10" fillId="0" borderId="5" xfId="0" applyNumberFormat="1" applyFont="1" applyBorder="1" applyAlignment="1">
      <alignment wrapText="1"/>
    </xf>
    <xf numFmtId="1" fontId="10" fillId="0" borderId="6" xfId="0" applyNumberFormat="1" applyFont="1" applyBorder="1" applyAlignment="1">
      <alignment wrapText="1"/>
    </xf>
    <xf numFmtId="1" fontId="10" fillId="0" borderId="2" xfId="0" applyNumberFormat="1" applyFont="1" applyBorder="1" applyAlignment="1">
      <alignment wrapText="1"/>
    </xf>
    <xf numFmtId="164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right" wrapText="1"/>
    </xf>
    <xf numFmtId="1" fontId="14" fillId="0" borderId="0" xfId="0" applyNumberFormat="1" applyFont="1"/>
    <xf numFmtId="1" fontId="10" fillId="0" borderId="3" xfId="0" applyNumberFormat="1" applyFont="1" applyBorder="1" applyAlignment="1">
      <alignment horizontal="left" wrapText="1"/>
    </xf>
    <xf numFmtId="1" fontId="10" fillId="0" borderId="1" xfId="0" applyNumberFormat="1" applyFont="1" applyBorder="1" applyAlignment="1">
      <alignment horizontal="center" wrapText="1"/>
    </xf>
    <xf numFmtId="1" fontId="10" fillId="0" borderId="2" xfId="0" applyNumberFormat="1" applyFont="1" applyBorder="1"/>
    <xf numFmtId="1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1" fillId="0" borderId="2" xfId="0" applyFont="1" applyBorder="1"/>
    <xf numFmtId="1" fontId="2" fillId="0" borderId="4" xfId="0" applyNumberFormat="1" applyFont="1" applyBorder="1" applyAlignment="1">
      <alignment wrapText="1"/>
    </xf>
    <xf numFmtId="1" fontId="2" fillId="0" borderId="2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right" wrapText="1"/>
    </xf>
    <xf numFmtId="0" fontId="11" fillId="0" borderId="4" xfId="0" applyFont="1" applyBorder="1" applyAlignment="1">
      <alignment vertical="top"/>
    </xf>
    <xf numFmtId="1" fontId="2" fillId="2" borderId="3" xfId="0" applyNumberFormat="1" applyFont="1" applyFill="1" applyBorder="1" applyAlignment="1">
      <alignment horizontal="left"/>
    </xf>
    <xf numFmtId="1" fontId="10" fillId="0" borderId="3" xfId="0" applyNumberFormat="1" applyFont="1" applyBorder="1"/>
    <xf numFmtId="1" fontId="10" fillId="0" borderId="3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" fontId="2" fillId="2" borderId="7" xfId="0" applyNumberFormat="1" applyFont="1" applyFill="1" applyBorder="1" applyAlignment="1">
      <alignment horizontal="left" wrapText="1"/>
    </xf>
    <xf numFmtId="1" fontId="2" fillId="2" borderId="8" xfId="0" applyNumberFormat="1" applyFont="1" applyFill="1" applyBorder="1" applyAlignment="1">
      <alignment horizontal="left" wrapText="1"/>
    </xf>
    <xf numFmtId="1" fontId="2" fillId="2" borderId="8" xfId="0" applyNumberFormat="1" applyFont="1" applyFill="1" applyBorder="1" applyAlignment="1">
      <alignment horizontal="left"/>
    </xf>
    <xf numFmtId="164" fontId="2" fillId="2" borderId="8" xfId="0" applyNumberFormat="1" applyFont="1" applyFill="1" applyBorder="1" applyAlignment="1">
      <alignment horizontal="left"/>
    </xf>
    <xf numFmtId="1" fontId="2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left" wrapText="1"/>
    </xf>
    <xf numFmtId="1" fontId="2" fillId="2" borderId="2" xfId="0" applyNumberFormat="1" applyFont="1" applyFill="1" applyBorder="1" applyAlignment="1">
      <alignment horizontal="left" wrapText="1"/>
    </xf>
    <xf numFmtId="1" fontId="13" fillId="0" borderId="0" xfId="0" applyNumberFormat="1" applyFont="1" applyAlignment="1">
      <alignment horizontal="left"/>
    </xf>
    <xf numFmtId="1" fontId="18" fillId="0" borderId="0" xfId="0" applyNumberFormat="1" applyFont="1"/>
    <xf numFmtId="1" fontId="19" fillId="0" borderId="0" xfId="0" applyNumberFormat="1" applyFont="1"/>
    <xf numFmtId="1" fontId="20" fillId="0" borderId="0" xfId="0" applyNumberFormat="1" applyFont="1"/>
    <xf numFmtId="164" fontId="20" fillId="0" borderId="0" xfId="0" applyNumberFormat="1" applyFont="1" applyAlignment="1">
      <alignment horizontal="center"/>
    </xf>
    <xf numFmtId="1" fontId="2" fillId="2" borderId="3" xfId="0" applyNumberFormat="1" applyFont="1" applyFill="1" applyBorder="1" applyAlignment="1">
      <alignment horizontal="left" wrapText="1"/>
    </xf>
    <xf numFmtId="1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" fontId="11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1" fontId="2" fillId="2" borderId="7" xfId="0" applyNumberFormat="1" applyFont="1" applyFill="1" applyBorder="1" applyAlignment="1">
      <alignment horizontal="left"/>
    </xf>
    <xf numFmtId="1" fontId="10" fillId="0" borderId="9" xfId="0" applyNumberFormat="1" applyFont="1" applyBorder="1" applyAlignment="1">
      <alignment wrapText="1"/>
    </xf>
    <xf numFmtId="1" fontId="2" fillId="2" borderId="7" xfId="0" applyNumberFormat="1" applyFont="1" applyFill="1" applyBorder="1" applyAlignment="1">
      <alignment vertical="top"/>
    </xf>
    <xf numFmtId="1" fontId="10" fillId="2" borderId="8" xfId="0" applyNumberFormat="1" applyFont="1" applyFill="1" applyBorder="1" applyAlignment="1">
      <alignment wrapText="1"/>
    </xf>
    <xf numFmtId="1" fontId="10" fillId="2" borderId="8" xfId="0" applyNumberFormat="1" applyFont="1" applyFill="1" applyBorder="1"/>
    <xf numFmtId="1" fontId="10" fillId="2" borderId="8" xfId="0" applyNumberFormat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vertical="top"/>
    </xf>
    <xf numFmtId="1" fontId="8" fillId="2" borderId="8" xfId="0" applyNumberFormat="1" applyFont="1" applyFill="1" applyBorder="1" applyAlignment="1">
      <alignment wrapText="1"/>
    </xf>
    <xf numFmtId="1" fontId="8" fillId="2" borderId="8" xfId="0" applyNumberFormat="1" applyFont="1" applyFill="1" applyBorder="1"/>
    <xf numFmtId="1" fontId="6" fillId="2" borderId="8" xfId="0" applyNumberFormat="1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" fontId="11" fillId="0" borderId="3" xfId="0" applyNumberFormat="1" applyFont="1" applyBorder="1"/>
    <xf numFmtId="1" fontId="2" fillId="2" borderId="8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left" wrapText="1"/>
    </xf>
    <xf numFmtId="0" fontId="16" fillId="2" borderId="7" xfId="0" applyFont="1" applyFill="1" applyBorder="1" applyAlignment="1">
      <alignment vertical="top" wrapText="1"/>
    </xf>
    <xf numFmtId="1" fontId="10" fillId="0" borderId="10" xfId="0" applyNumberFormat="1" applyFont="1" applyBorder="1" applyAlignment="1">
      <alignment wrapText="1"/>
    </xf>
    <xf numFmtId="165" fontId="10" fillId="0" borderId="3" xfId="0" applyNumberFormat="1" applyFont="1" applyBorder="1"/>
    <xf numFmtId="165" fontId="10" fillId="0" borderId="3" xfId="0" applyNumberFormat="1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left"/>
    </xf>
    <xf numFmtId="164" fontId="2" fillId="2" borderId="12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left"/>
    </xf>
    <xf numFmtId="49" fontId="10" fillId="0" borderId="4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49" fontId="4" fillId="2" borderId="8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wrapText="1"/>
    </xf>
    <xf numFmtId="0" fontId="16" fillId="0" borderId="6" xfId="0" applyFont="1" applyBorder="1" applyAlignment="1">
      <alignment vertical="top"/>
    </xf>
    <xf numFmtId="1" fontId="10" fillId="0" borderId="7" xfId="0" applyNumberFormat="1" applyFont="1" applyBorder="1" applyAlignment="1">
      <alignment wrapText="1"/>
    </xf>
    <xf numFmtId="1" fontId="10" fillId="0" borderId="8" xfId="0" applyNumberFormat="1" applyFont="1" applyBorder="1" applyAlignment="1">
      <alignment wrapText="1"/>
    </xf>
    <xf numFmtId="1" fontId="10" fillId="0" borderId="8" xfId="0" applyNumberFormat="1" applyFont="1" applyBorder="1"/>
    <xf numFmtId="1" fontId="2" fillId="0" borderId="8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21" fillId="0" borderId="0" xfId="0" applyFont="1"/>
    <xf numFmtId="1" fontId="10" fillId="0" borderId="4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/>
    </xf>
    <xf numFmtId="164" fontId="2" fillId="0" borderId="11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22" fillId="0" borderId="0" xfId="0" applyNumberFormat="1" applyFont="1" applyAlignment="1">
      <alignment horizontal="left"/>
    </xf>
    <xf numFmtId="1" fontId="10" fillId="0" borderId="13" xfId="0" applyNumberFormat="1" applyFont="1" applyBorder="1"/>
    <xf numFmtId="1" fontId="10" fillId="0" borderId="13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left"/>
    </xf>
    <xf numFmtId="1" fontId="2" fillId="2" borderId="11" xfId="0" applyNumberFormat="1" applyFont="1" applyFill="1" applyBorder="1" applyAlignment="1">
      <alignment horizontal="left"/>
    </xf>
    <xf numFmtId="164" fontId="2" fillId="2" borderId="13" xfId="0" applyNumberFormat="1" applyFont="1" applyFill="1" applyBorder="1" applyAlignment="1">
      <alignment horizontal="left"/>
    </xf>
    <xf numFmtId="1" fontId="2" fillId="0" borderId="3" xfId="0" applyNumberFormat="1" applyFont="1" applyBorder="1" applyAlignment="1">
      <alignment horizontal="left"/>
    </xf>
    <xf numFmtId="164" fontId="10" fillId="2" borderId="8" xfId="0" applyNumberFormat="1" applyFont="1" applyFill="1" applyBorder="1" applyAlignment="1">
      <alignment horizontal="left"/>
    </xf>
    <xf numFmtId="1" fontId="14" fillId="0" borderId="0" xfId="0" applyNumberFormat="1" applyFont="1" applyAlignment="1">
      <alignment wrapText="1"/>
    </xf>
    <xf numFmtId="164" fontId="15" fillId="0" borderId="0" xfId="0" applyNumberFormat="1" applyFont="1" applyAlignment="1">
      <alignment horizontal="center"/>
    </xf>
    <xf numFmtId="0" fontId="10" fillId="0" borderId="3" xfId="0" applyFont="1" applyBorder="1" applyAlignment="1">
      <alignment wrapText="1"/>
    </xf>
    <xf numFmtId="1" fontId="10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1" fontId="10" fillId="0" borderId="0" xfId="0" applyNumberFormat="1" applyFont="1"/>
    <xf numFmtId="1" fontId="2" fillId="0" borderId="0" xfId="0" applyNumberFormat="1" applyFont="1" applyAlignment="1">
      <alignment horizontal="center"/>
    </xf>
    <xf numFmtId="0" fontId="11" fillId="0" borderId="6" xfId="0" applyFont="1" applyBorder="1" applyAlignment="1">
      <alignment vertical="top"/>
    </xf>
    <xf numFmtId="0" fontId="24" fillId="0" borderId="0" xfId="0" applyFont="1"/>
    <xf numFmtId="0" fontId="24" fillId="0" borderId="1" xfId="0" applyFont="1" applyBorder="1"/>
    <xf numFmtId="1" fontId="23" fillId="0" borderId="0" xfId="0" applyNumberFormat="1" applyFont="1"/>
    <xf numFmtId="0" fontId="19" fillId="0" borderId="4" xfId="0" applyFont="1" applyBorder="1" applyAlignment="1">
      <alignment vertical="top"/>
    </xf>
    <xf numFmtId="0" fontId="19" fillId="0" borderId="2" xfId="0" applyFont="1" applyBorder="1" applyAlignment="1">
      <alignment vertical="top"/>
    </xf>
    <xf numFmtId="1" fontId="2" fillId="2" borderId="5" xfId="0" applyNumberFormat="1" applyFont="1" applyFill="1" applyBorder="1" applyAlignment="1">
      <alignment horizontal="left"/>
    </xf>
    <xf numFmtId="1" fontId="2" fillId="2" borderId="13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2" xfId="0" applyNumberFormat="1" applyFont="1" applyBorder="1" applyAlignment="1" applyProtection="1">
      <alignment horizontal="center"/>
      <protection locked="0"/>
    </xf>
    <xf numFmtId="164" fontId="10" fillId="0" borderId="3" xfId="0" applyNumberFormat="1" applyFont="1" applyBorder="1" applyAlignment="1" applyProtection="1">
      <alignment horizontal="center"/>
      <protection locked="0"/>
    </xf>
    <xf numFmtId="164" fontId="10" fillId="0" borderId="1" xfId="0" applyNumberFormat="1" applyFont="1" applyBorder="1" applyAlignment="1" applyProtection="1">
      <alignment horizontal="center"/>
      <protection locked="0"/>
    </xf>
    <xf numFmtId="2" fontId="11" fillId="0" borderId="2" xfId="0" applyNumberFormat="1" applyFont="1" applyBorder="1" applyAlignment="1" applyProtection="1">
      <alignment horizontal="center"/>
      <protection locked="0"/>
    </xf>
    <xf numFmtId="2" fontId="11" fillId="0" borderId="1" xfId="0" applyNumberFormat="1" applyFont="1" applyBorder="1" applyAlignment="1" applyProtection="1">
      <alignment horizontal="center"/>
      <protection locked="0"/>
    </xf>
    <xf numFmtId="4" fontId="10" fillId="0" borderId="2" xfId="0" applyNumberFormat="1" applyFont="1" applyBorder="1" applyAlignment="1" applyProtection="1">
      <alignment horizontal="center"/>
      <protection locked="0"/>
    </xf>
    <xf numFmtId="2" fontId="10" fillId="0" borderId="3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164" fontId="10" fillId="0" borderId="7" xfId="0" applyNumberFormat="1" applyFont="1" applyBorder="1" applyAlignment="1" applyProtection="1">
      <alignment horizontal="center"/>
      <protection locked="0"/>
    </xf>
    <xf numFmtId="0" fontId="26" fillId="0" borderId="0" xfId="0" applyFont="1"/>
    <xf numFmtId="0" fontId="25" fillId="3" borderId="20" xfId="0" applyFont="1" applyFill="1" applyBorder="1" applyAlignment="1">
      <alignment vertical="center" wrapText="1"/>
    </xf>
    <xf numFmtId="0" fontId="25" fillId="3" borderId="15" xfId="0" applyFont="1" applyFill="1" applyBorder="1" applyAlignment="1">
      <alignment vertical="center" wrapText="1"/>
    </xf>
    <xf numFmtId="0" fontId="25" fillId="3" borderId="19" xfId="0" applyFont="1" applyFill="1" applyBorder="1" applyAlignment="1">
      <alignment vertical="center" wrapText="1"/>
    </xf>
    <xf numFmtId="0" fontId="25" fillId="3" borderId="14" xfId="0" applyFont="1" applyFill="1" applyBorder="1" applyAlignment="1">
      <alignment vertical="center" wrapText="1"/>
    </xf>
    <xf numFmtId="4" fontId="28" fillId="3" borderId="15" xfId="0" applyNumberFormat="1" applyFont="1" applyFill="1" applyBorder="1" applyAlignment="1">
      <alignment horizontal="right" vertical="center" wrapText="1"/>
    </xf>
    <xf numFmtId="0" fontId="25" fillId="3" borderId="21" xfId="0" applyFont="1" applyFill="1" applyBorder="1" applyAlignment="1">
      <alignment vertical="center" wrapText="1"/>
    </xf>
    <xf numFmtId="0" fontId="25" fillId="3" borderId="16" xfId="0" applyFont="1" applyFill="1" applyBorder="1" applyAlignment="1">
      <alignment vertical="center" wrapText="1"/>
    </xf>
    <xf numFmtId="4" fontId="28" fillId="3" borderId="18" xfId="0" applyNumberFormat="1" applyFont="1" applyFill="1" applyBorder="1" applyAlignment="1">
      <alignment horizontal="right" vertical="center" wrapText="1"/>
    </xf>
    <xf numFmtId="0" fontId="25" fillId="3" borderId="22" xfId="0" applyFont="1" applyFill="1" applyBorder="1" applyAlignment="1">
      <alignment vertical="center" wrapText="1"/>
    </xf>
    <xf numFmtId="0" fontId="25" fillId="3" borderId="17" xfId="0" applyFont="1" applyFill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0" fontId="25" fillId="3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right" vertical="center" wrapText="1"/>
    </xf>
    <xf numFmtId="4" fontId="27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horizontal="right" vertical="center" wrapText="1"/>
    </xf>
    <xf numFmtId="49" fontId="39" fillId="0" borderId="23" xfId="1" applyNumberFormat="1" applyFont="1" applyBorder="1" applyAlignment="1">
      <alignment horizontal="left" vertical="center" wrapText="1"/>
    </xf>
    <xf numFmtId="0" fontId="39" fillId="0" borderId="0" xfId="6" applyFont="1" applyBorder="1" applyAlignment="1">
      <alignment horizontal="center" vertical="top" wrapText="1"/>
    </xf>
    <xf numFmtId="0" fontId="39" fillId="0" borderId="0" xfId="6" applyFont="1" applyBorder="1" applyAlignment="1">
      <alignment horizontal="center" wrapText="1"/>
    </xf>
    <xf numFmtId="2" fontId="39" fillId="0" borderId="0" xfId="5" applyNumberFormat="1" applyFont="1" applyBorder="1" applyAlignment="1">
      <alignment horizontal="center"/>
    </xf>
    <xf numFmtId="4" fontId="39" fillId="0" borderId="23" xfId="5" applyNumberFormat="1" applyFont="1" applyBorder="1" applyAlignment="1">
      <alignment horizontal="center"/>
    </xf>
    <xf numFmtId="49" fontId="39" fillId="0" borderId="0" xfId="1" applyNumberFormat="1" applyFont="1" applyAlignment="1">
      <alignment horizontal="left" vertical="center" wrapText="1"/>
    </xf>
    <xf numFmtId="4" fontId="39" fillId="0" borderId="0" xfId="5" applyNumberFormat="1" applyFont="1" applyBorder="1" applyAlignment="1">
      <alignment horizontal="center"/>
    </xf>
    <xf numFmtId="0" fontId="32" fillId="0" borderId="0" xfId="1" applyFont="1" applyAlignment="1">
      <alignment horizontal="center" vertical="top" wrapText="1"/>
    </xf>
    <xf numFmtId="0" fontId="31" fillId="0" borderId="12" xfId="2" applyFont="1" applyBorder="1" applyAlignment="1">
      <alignment horizontal="center" vertical="top"/>
    </xf>
    <xf numFmtId="0" fontId="31" fillId="0" borderId="12" xfId="2" applyFont="1" applyBorder="1" applyAlignment="1">
      <alignment horizontal="justify"/>
    </xf>
    <xf numFmtId="4" fontId="31" fillId="0" borderId="12" xfId="2" applyNumberFormat="1" applyFont="1" applyBorder="1" applyAlignment="1">
      <alignment horizontal="center"/>
    </xf>
    <xf numFmtId="0" fontId="36" fillId="0" borderId="0" xfId="3" applyFont="1"/>
    <xf numFmtId="0" fontId="32" fillId="0" borderId="1" xfId="1" applyFont="1" applyBorder="1" applyAlignment="1">
      <alignment horizontal="center" vertical="center"/>
    </xf>
    <xf numFmtId="0" fontId="32" fillId="0" borderId="1" xfId="1" applyFont="1" applyBorder="1" applyAlignment="1">
      <alignment horizontal="left" vertical="center" wrapText="1"/>
    </xf>
    <xf numFmtId="4" fontId="32" fillId="0" borderId="1" xfId="1" applyNumberFormat="1" applyFont="1" applyBorder="1" applyAlignment="1" applyProtection="1">
      <alignment horizontal="center" vertical="center"/>
      <protection hidden="1"/>
    </xf>
    <xf numFmtId="0" fontId="32" fillId="0" borderId="4" xfId="1" applyFont="1" applyBorder="1" applyAlignment="1">
      <alignment horizontal="justify" vertical="center"/>
    </xf>
    <xf numFmtId="0" fontId="33" fillId="0" borderId="4" xfId="1" applyFont="1" applyBorder="1" applyAlignment="1">
      <alignment horizontal="justify" vertical="center"/>
    </xf>
    <xf numFmtId="4" fontId="33" fillId="0" borderId="1" xfId="1" applyNumberFormat="1" applyFont="1" applyBorder="1" applyAlignment="1" applyProtection="1">
      <alignment horizontal="center" vertical="center"/>
      <protection hidden="1"/>
    </xf>
    <xf numFmtId="0" fontId="35" fillId="0" borderId="0" xfId="3" applyFont="1"/>
    <xf numFmtId="0" fontId="32" fillId="0" borderId="8" xfId="1" applyFont="1" applyBorder="1" applyAlignment="1">
      <alignment horizontal="center" vertical="center"/>
    </xf>
    <xf numFmtId="0" fontId="32" fillId="0" borderId="4" xfId="1" applyFont="1" applyBorder="1" applyAlignment="1">
      <alignment horizontal="center" vertical="center"/>
    </xf>
    <xf numFmtId="9" fontId="32" fillId="0" borderId="4" xfId="1" applyNumberFormat="1" applyFont="1" applyBorder="1" applyAlignment="1">
      <alignment horizontal="left" vertical="center" wrapText="1"/>
    </xf>
    <xf numFmtId="10" fontId="32" fillId="0" borderId="1" xfId="1" applyNumberFormat="1" applyFont="1" applyBorder="1" applyAlignment="1">
      <alignment horizontal="center" vertical="center"/>
    </xf>
    <xf numFmtId="4" fontId="33" fillId="0" borderId="0" xfId="1" applyNumberFormat="1" applyFont="1" applyAlignment="1" applyProtection="1">
      <alignment horizontal="center" vertical="center"/>
      <protection hidden="1"/>
    </xf>
    <xf numFmtId="4" fontId="33" fillId="0" borderId="0" xfId="1" applyNumberFormat="1" applyFont="1" applyAlignment="1">
      <alignment horizontal="center" vertical="center"/>
    </xf>
    <xf numFmtId="0" fontId="32" fillId="0" borderId="12" xfId="1" applyFont="1" applyBorder="1" applyAlignment="1">
      <alignment horizontal="center" vertical="center"/>
    </xf>
    <xf numFmtId="0" fontId="31" fillId="0" borderId="8" xfId="2" applyFont="1" applyBorder="1" applyAlignment="1">
      <alignment horizontal="center" vertical="center"/>
    </xf>
    <xf numFmtId="0" fontId="31" fillId="0" borderId="8" xfId="2" applyFont="1" applyBorder="1" applyAlignment="1">
      <alignment horizontal="justify" vertical="center"/>
    </xf>
    <xf numFmtId="4" fontId="31" fillId="0" borderId="8" xfId="2" applyNumberFormat="1" applyFont="1" applyBorder="1" applyAlignment="1">
      <alignment horizontal="center" vertical="center"/>
    </xf>
    <xf numFmtId="4" fontId="31" fillId="0" borderId="12" xfId="2" applyNumberFormat="1" applyFont="1" applyBorder="1" applyAlignment="1">
      <alignment horizontal="center" vertical="center"/>
    </xf>
    <xf numFmtId="0" fontId="31" fillId="0" borderId="2" xfId="2" applyFont="1" applyBorder="1" applyAlignment="1">
      <alignment horizontal="center" vertical="center"/>
    </xf>
    <xf numFmtId="0" fontId="30" fillId="0" borderId="2" xfId="2" applyFont="1" applyBorder="1" applyAlignment="1">
      <alignment horizontal="justify" vertical="center"/>
    </xf>
    <xf numFmtId="4" fontId="30" fillId="0" borderId="2" xfId="2" applyNumberFormat="1" applyFont="1" applyBorder="1" applyAlignment="1">
      <alignment horizontal="center" vertical="center"/>
    </xf>
    <xf numFmtId="4" fontId="30" fillId="4" borderId="2" xfId="1" applyNumberFormat="1" applyFont="1" applyFill="1" applyBorder="1" applyAlignment="1" applyProtection="1">
      <alignment horizontal="center" vertical="center"/>
      <protection hidden="1"/>
    </xf>
    <xf numFmtId="4" fontId="30" fillId="4" borderId="2" xfId="1" applyNumberFormat="1" applyFont="1" applyFill="1" applyBorder="1" applyAlignment="1">
      <alignment horizontal="center" vertical="center"/>
    </xf>
    <xf numFmtId="0" fontId="32" fillId="0" borderId="24" xfId="1" applyFont="1" applyBorder="1" applyAlignment="1" applyProtection="1">
      <alignment horizontal="center" vertical="top" wrapText="1"/>
      <protection locked="0"/>
    </xf>
    <xf numFmtId="4" fontId="37" fillId="5" borderId="3" xfId="2" applyNumberFormat="1" applyFont="1" applyFill="1" applyBorder="1" applyAlignment="1">
      <alignment horizontal="center" vertical="center" wrapText="1"/>
    </xf>
    <xf numFmtId="4" fontId="37" fillId="5" borderId="2" xfId="2" applyNumberFormat="1" applyFont="1" applyFill="1" applyBorder="1" applyAlignment="1">
      <alignment horizontal="center" vertical="center" wrapText="1"/>
    </xf>
    <xf numFmtId="0" fontId="41" fillId="0" borderId="0" xfId="6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7" xfId="1" applyFont="1" applyBorder="1" applyAlignment="1">
      <alignment horizontal="center" vertical="center" wrapText="1"/>
    </xf>
    <xf numFmtId="0" fontId="32" fillId="0" borderId="8" xfId="1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13" xfId="3" applyFont="1" applyBorder="1" applyAlignment="1">
      <alignment wrapText="1"/>
    </xf>
    <xf numFmtId="0" fontId="32" fillId="0" borderId="7" xfId="1" applyFont="1" applyBorder="1" applyAlignment="1" applyProtection="1">
      <alignment horizontal="left" vertical="top" wrapText="1"/>
      <protection locked="0"/>
    </xf>
    <xf numFmtId="0" fontId="32" fillId="0" borderId="8" xfId="1" applyFont="1" applyBorder="1" applyAlignment="1" applyProtection="1">
      <alignment horizontal="left" vertical="top" wrapText="1"/>
      <protection locked="0"/>
    </xf>
    <xf numFmtId="0" fontId="31" fillId="0" borderId="8" xfId="3" applyFont="1" applyBorder="1" applyAlignment="1" applyProtection="1">
      <alignment horizontal="left" vertical="top" wrapText="1"/>
      <protection locked="0"/>
    </xf>
    <xf numFmtId="0" fontId="31" fillId="0" borderId="13" xfId="3" applyFont="1" applyBorder="1" applyAlignment="1" applyProtection="1">
      <alignment horizontal="left" vertical="top" wrapText="1"/>
      <protection locked="0"/>
    </xf>
    <xf numFmtId="0" fontId="32" fillId="0" borderId="8" xfId="1" applyFont="1" applyBorder="1" applyAlignment="1">
      <alignment horizontal="center" vertical="top" wrapText="1"/>
    </xf>
    <xf numFmtId="0" fontId="38" fillId="0" borderId="0" xfId="4" applyFont="1" applyAlignment="1">
      <alignment horizontal="center" vertical="top" wrapText="1"/>
    </xf>
    <xf numFmtId="0" fontId="38" fillId="0" borderId="0" xfId="4" applyFont="1" applyAlignment="1">
      <alignment horizontal="center" vertical="top"/>
    </xf>
    <xf numFmtId="49" fontId="37" fillId="5" borderId="3" xfId="1" applyNumberFormat="1" applyFont="1" applyFill="1" applyBorder="1" applyAlignment="1">
      <alignment horizontal="center" vertical="center" wrapText="1"/>
    </xf>
    <xf numFmtId="49" fontId="37" fillId="5" borderId="2" xfId="1" applyNumberFormat="1" applyFont="1" applyFill="1" applyBorder="1" applyAlignment="1">
      <alignment horizontal="center" vertical="center" wrapText="1"/>
    </xf>
    <xf numFmtId="4" fontId="37" fillId="5" borderId="3" xfId="2" applyNumberFormat="1" applyFont="1" applyFill="1" applyBorder="1" applyAlignment="1">
      <alignment horizontal="center" vertical="center"/>
    </xf>
    <xf numFmtId="4" fontId="37" fillId="5" borderId="2" xfId="2" applyNumberFormat="1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vertical="top"/>
    </xf>
    <xf numFmtId="0" fontId="11" fillId="0" borderId="4" xfId="0" applyFont="1" applyBorder="1" applyAlignment="1">
      <alignment vertical="top"/>
    </xf>
    <xf numFmtId="1" fontId="2" fillId="0" borderId="4" xfId="0" applyNumberFormat="1" applyFont="1" applyBorder="1" applyAlignment="1">
      <alignment vertical="top" wrapText="1"/>
    </xf>
    <xf numFmtId="0" fontId="11" fillId="0" borderId="6" xfId="0" applyFont="1" applyBorder="1" applyAlignment="1">
      <alignment vertical="top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0" fillId="0" borderId="4" xfId="0" applyNumberFormat="1" applyFont="1" applyBorder="1" applyAlignment="1">
      <alignment horizontal="center" vertical="top" wrapText="1"/>
    </xf>
    <xf numFmtId="1" fontId="10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1" fontId="2" fillId="0" borderId="3" xfId="0" applyNumberFormat="1" applyFont="1" applyBorder="1" applyAlignment="1">
      <alignment vertical="top"/>
    </xf>
    <xf numFmtId="0" fontId="11" fillId="0" borderId="2" xfId="0" applyFont="1" applyBorder="1" applyAlignment="1">
      <alignment vertical="top"/>
    </xf>
    <xf numFmtId="4" fontId="27" fillId="0" borderId="1" xfId="0" applyNumberFormat="1" applyFont="1" applyFill="1" applyBorder="1" applyAlignment="1">
      <alignment horizontal="right" vertical="center" wrapText="1"/>
    </xf>
  </cellXfs>
  <cellStyles count="7">
    <cellStyle name="Keš" xfId="5" xr:uid="{00000000-0005-0000-0000-000000000000}"/>
    <cellStyle name="Navadno 2" xfId="3" xr:uid="{00000000-0005-0000-0000-000001000000}"/>
    <cellStyle name="Navadno_BoQ-SE" xfId="2" xr:uid="{00000000-0005-0000-0000-000002000000}"/>
    <cellStyle name="Navadno_Volume 4 - BoQ - cene" xfId="4" xr:uid="{00000000-0005-0000-0000-000003000000}"/>
    <cellStyle name="Normal" xfId="0" builtinId="0"/>
    <cellStyle name="Normal_BoQ - cene sit_eur 2" xfId="1" xr:uid="{00000000-0005-0000-0000-000005000000}"/>
    <cellStyle name="tekst-levo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opLeftCell="A3" workbookViewId="0">
      <selection activeCell="C16" sqref="C16"/>
    </sheetView>
  </sheetViews>
  <sheetFormatPr defaultRowHeight="15" x14ac:dyDescent="0.25"/>
  <cols>
    <col min="1" max="1" width="3.7109375" customWidth="1"/>
    <col min="2" max="2" width="36" customWidth="1"/>
    <col min="3" max="3" width="15.28515625" customWidth="1"/>
    <col min="4" max="4" width="16.85546875" customWidth="1"/>
    <col min="5" max="5" width="13.42578125" customWidth="1"/>
  </cols>
  <sheetData>
    <row r="1" spans="1:5" ht="43.5" customHeight="1" x14ac:dyDescent="0.25">
      <c r="A1" s="230" t="s">
        <v>298</v>
      </c>
      <c r="B1" s="231"/>
      <c r="C1" s="231"/>
      <c r="D1" s="232"/>
      <c r="E1" s="233"/>
    </row>
    <row r="2" spans="1:5" x14ac:dyDescent="0.25">
      <c r="A2" s="189"/>
      <c r="B2" s="190"/>
      <c r="C2" s="191"/>
      <c r="D2" s="192"/>
      <c r="E2" s="193"/>
    </row>
    <row r="3" spans="1:5" ht="22.5" customHeight="1" x14ac:dyDescent="0.25">
      <c r="A3" s="194"/>
      <c r="B3" s="227" t="s">
        <v>299</v>
      </c>
      <c r="C3" s="227"/>
      <c r="D3" s="227"/>
      <c r="E3" s="227"/>
    </row>
    <row r="4" spans="1:5" x14ac:dyDescent="0.25">
      <c r="A4" s="194"/>
      <c r="B4" s="227" t="s">
        <v>300</v>
      </c>
      <c r="C4" s="227"/>
      <c r="D4" s="227"/>
      <c r="E4" s="227"/>
    </row>
    <row r="5" spans="1:5" x14ac:dyDescent="0.25">
      <c r="A5" s="194"/>
      <c r="B5" s="190"/>
      <c r="C5" s="191"/>
      <c r="D5" s="192"/>
      <c r="E5" s="195"/>
    </row>
    <row r="6" spans="1:5" ht="75.75" customHeight="1" x14ac:dyDescent="0.25">
      <c r="A6" s="234" t="s">
        <v>304</v>
      </c>
      <c r="B6" s="235"/>
      <c r="C6" s="235"/>
      <c r="D6" s="236"/>
      <c r="E6" s="237"/>
    </row>
    <row r="7" spans="1:5" x14ac:dyDescent="0.25">
      <c r="A7" s="238" t="s">
        <v>297</v>
      </c>
      <c r="B7" s="238"/>
      <c r="C7" s="238"/>
      <c r="D7" s="238"/>
      <c r="E7" s="238"/>
    </row>
    <row r="8" spans="1:5" ht="15.75" thickBot="1" x14ac:dyDescent="0.3">
      <c r="A8" s="196"/>
      <c r="B8" s="196"/>
      <c r="C8" s="196"/>
      <c r="D8" s="196"/>
      <c r="E8" s="196"/>
    </row>
    <row r="9" spans="1:5" ht="15.75" thickBot="1" x14ac:dyDescent="0.3">
      <c r="A9" s="196"/>
      <c r="B9" s="196" t="s">
        <v>301</v>
      </c>
      <c r="C9" s="224"/>
      <c r="D9" s="196"/>
      <c r="E9" s="196"/>
    </row>
    <row r="10" spans="1:5" x14ac:dyDescent="0.25">
      <c r="A10" s="194"/>
      <c r="B10" s="190"/>
      <c r="C10" s="191"/>
      <c r="D10" s="192"/>
      <c r="E10" s="195"/>
    </row>
    <row r="11" spans="1:5" ht="18" x14ac:dyDescent="0.25">
      <c r="A11" s="239" t="s">
        <v>296</v>
      </c>
      <c r="B11" s="240"/>
      <c r="C11" s="240"/>
      <c r="D11" s="240"/>
      <c r="E11" s="240"/>
    </row>
    <row r="12" spans="1:5" x14ac:dyDescent="0.25">
      <c r="A12" s="197"/>
      <c r="B12" s="198"/>
      <c r="C12" s="199"/>
      <c r="D12" s="199"/>
      <c r="E12" s="199"/>
    </row>
    <row r="13" spans="1:5" x14ac:dyDescent="0.25">
      <c r="A13" s="241" t="s">
        <v>295</v>
      </c>
      <c r="B13" s="243" t="s">
        <v>294</v>
      </c>
      <c r="C13" s="225" t="s">
        <v>293</v>
      </c>
      <c r="D13" s="225" t="s">
        <v>292</v>
      </c>
      <c r="E13" s="225" t="s">
        <v>291</v>
      </c>
    </row>
    <row r="14" spans="1:5" x14ac:dyDescent="0.25">
      <c r="A14" s="242"/>
      <c r="B14" s="244"/>
      <c r="C14" s="226"/>
      <c r="D14" s="226"/>
      <c r="E14" s="226"/>
    </row>
    <row r="15" spans="1:5" x14ac:dyDescent="0.25">
      <c r="A15" s="197"/>
      <c r="B15" s="198"/>
      <c r="C15" s="199"/>
      <c r="D15" s="200"/>
      <c r="E15" s="200"/>
    </row>
    <row r="16" spans="1:5" ht="39.950000000000003" customHeight="1" x14ac:dyDescent="0.25">
      <c r="A16" s="201" t="s">
        <v>290</v>
      </c>
      <c r="B16" s="202" t="s">
        <v>302</v>
      </c>
      <c r="C16" s="203">
        <f>+'ZGD OE Postojna'!E34</f>
        <v>0</v>
      </c>
      <c r="D16" s="200"/>
      <c r="E16" s="200"/>
    </row>
    <row r="17" spans="1:5" ht="39.950000000000003" customHeight="1" x14ac:dyDescent="0.25">
      <c r="A17" s="201" t="s">
        <v>289</v>
      </c>
      <c r="B17" s="202" t="s">
        <v>303</v>
      </c>
      <c r="C17" s="203">
        <f>+'ZGD OE Sežana'!E16</f>
        <v>0</v>
      </c>
      <c r="D17" s="200"/>
      <c r="E17" s="200"/>
    </row>
    <row r="18" spans="1:5" x14ac:dyDescent="0.25">
      <c r="A18" s="204"/>
      <c r="B18" s="205" t="s">
        <v>288</v>
      </c>
      <c r="C18" s="206">
        <f>SUM(C16:C17)</f>
        <v>0</v>
      </c>
      <c r="D18" s="200"/>
      <c r="E18" s="207"/>
    </row>
    <row r="19" spans="1:5" x14ac:dyDescent="0.25">
      <c r="A19" s="228"/>
      <c r="B19" s="228"/>
      <c r="C19" s="228"/>
      <c r="D19" s="229"/>
      <c r="E19" s="229"/>
    </row>
    <row r="20" spans="1:5" ht="36.75" customHeight="1" x14ac:dyDescent="0.25">
      <c r="A20" s="204"/>
      <c r="B20" s="205" t="s">
        <v>287</v>
      </c>
      <c r="C20" s="206">
        <f>+C18*4</f>
        <v>0</v>
      </c>
      <c r="D20" s="200"/>
      <c r="E20" s="207"/>
    </row>
    <row r="21" spans="1:5" x14ac:dyDescent="0.25">
      <c r="A21" s="228"/>
      <c r="B21" s="228"/>
      <c r="C21" s="228"/>
      <c r="D21" s="229"/>
      <c r="E21" s="229"/>
    </row>
    <row r="22" spans="1:5" x14ac:dyDescent="0.25">
      <c r="A22" s="209"/>
      <c r="B22" s="210" t="s">
        <v>286</v>
      </c>
      <c r="C22" s="211">
        <v>0</v>
      </c>
      <c r="D22" s="212"/>
      <c r="E22" s="213"/>
    </row>
    <row r="23" spans="1:5" x14ac:dyDescent="0.25">
      <c r="A23" s="208"/>
      <c r="B23" s="208"/>
      <c r="C23" s="208"/>
      <c r="D23" s="214"/>
      <c r="E23" s="214"/>
    </row>
    <row r="24" spans="1:5" x14ac:dyDescent="0.25">
      <c r="A24" s="215"/>
      <c r="B24" s="216"/>
      <c r="C24" s="217"/>
      <c r="D24" s="218"/>
      <c r="E24" s="218"/>
    </row>
    <row r="25" spans="1:5" ht="15.75" x14ac:dyDescent="0.25">
      <c r="A25" s="219"/>
      <c r="B25" s="220" t="s">
        <v>285</v>
      </c>
      <c r="C25" s="221">
        <f>+(1-C22)*C20</f>
        <v>0</v>
      </c>
      <c r="D25" s="222">
        <f>C25*0.095</f>
        <v>0</v>
      </c>
      <c r="E25" s="223">
        <f>C25+D25</f>
        <v>0</v>
      </c>
    </row>
  </sheetData>
  <sheetProtection algorithmName="SHA-512" hashValue="509l/UxKwlVQVNi92B5XNH1nXWBbLImg5hCeT45T5s6CqAWXG7dY+M1zRXK6GzCj3dKWBCaTYIJk5n2NBgAOqA==" saltValue="t6fGh+Y9khkNJHdHjnjswg==" spinCount="100000" sheet="1"/>
  <mergeCells count="13">
    <mergeCell ref="A1:E1"/>
    <mergeCell ref="A6:E6"/>
    <mergeCell ref="A7:E7"/>
    <mergeCell ref="A11:E11"/>
    <mergeCell ref="A13:A14"/>
    <mergeCell ref="B13:B14"/>
    <mergeCell ref="C13:C14"/>
    <mergeCell ref="D13:D14"/>
    <mergeCell ref="E13:E14"/>
    <mergeCell ref="B3:E3"/>
    <mergeCell ref="B4:E4"/>
    <mergeCell ref="A19:E19"/>
    <mergeCell ref="A21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5"/>
  <sheetViews>
    <sheetView tabSelected="1" view="pageLayout" topLeftCell="E52" zoomScaleNormal="100" workbookViewId="0">
      <selection activeCell="K55" sqref="K55"/>
    </sheetView>
  </sheetViews>
  <sheetFormatPr defaultRowHeight="15" x14ac:dyDescent="0.25"/>
  <cols>
    <col min="1" max="1" width="0" style="5" hidden="1" customWidth="1"/>
    <col min="2" max="2" width="39.42578125" style="4" hidden="1" customWidth="1"/>
    <col min="3" max="3" width="44.7109375" style="4" hidden="1" customWidth="1"/>
    <col min="4" max="4" width="3.28515625" style="11" hidden="1" customWidth="1"/>
    <col min="5" max="5" width="22.5703125" style="13" customWidth="1"/>
    <col min="6" max="6" width="28.7109375" style="18" customWidth="1"/>
    <col min="7" max="7" width="22.7109375" style="18" customWidth="1"/>
    <col min="8" max="8" width="18.140625" style="17" customWidth="1"/>
    <col min="9" max="9" width="6.42578125" style="8" customWidth="1"/>
    <col min="10" max="10" width="34.85546875" style="8" hidden="1" customWidth="1"/>
    <col min="11" max="11" width="14" style="9" customWidth="1"/>
    <col min="12" max="12" width="34.5703125" style="9" customWidth="1"/>
    <col min="13" max="13" width="11.42578125" style="9" customWidth="1"/>
    <col min="14" max="14" width="15" customWidth="1"/>
  </cols>
  <sheetData>
    <row r="1" spans="1:15" ht="28.5" x14ac:dyDescent="0.45">
      <c r="E1" s="151" t="s">
        <v>229</v>
      </c>
      <c r="F1" s="70" t="s">
        <v>224</v>
      </c>
      <c r="M1" s="158" t="s">
        <v>215</v>
      </c>
    </row>
    <row r="2" spans="1:15" ht="26.25" x14ac:dyDescent="0.4">
      <c r="E2" s="71"/>
      <c r="F2" s="41"/>
      <c r="G2" s="56"/>
      <c r="H2" s="70"/>
      <c r="M2" s="128"/>
    </row>
    <row r="3" spans="1:15" ht="15.75" x14ac:dyDescent="0.25">
      <c r="E3" s="24" t="s">
        <v>0</v>
      </c>
      <c r="F3" s="25" t="s">
        <v>1</v>
      </c>
      <c r="G3" s="25" t="s">
        <v>2</v>
      </c>
      <c r="H3" s="26" t="s">
        <v>3</v>
      </c>
      <c r="I3" s="26" t="s">
        <v>4</v>
      </c>
      <c r="J3" s="26"/>
      <c r="K3" s="27" t="s">
        <v>143</v>
      </c>
      <c r="L3" s="110" t="s">
        <v>131</v>
      </c>
      <c r="M3" s="113" t="s">
        <v>163</v>
      </c>
      <c r="N3" s="10"/>
    </row>
    <row r="4" spans="1:15" s="10" customFormat="1" ht="18" customHeight="1" x14ac:dyDescent="0.25">
      <c r="A4" s="6" t="s">
        <v>5</v>
      </c>
      <c r="B4" s="7" t="s">
        <v>6</v>
      </c>
      <c r="C4" s="7" t="s">
        <v>6</v>
      </c>
      <c r="D4" s="16"/>
      <c r="E4" s="58"/>
      <c r="F4" s="75"/>
      <c r="G4" s="75"/>
      <c r="H4" s="76"/>
      <c r="I4" s="76"/>
      <c r="J4" s="76"/>
      <c r="K4" s="77" t="s">
        <v>144</v>
      </c>
      <c r="L4" s="111"/>
      <c r="M4" s="27" t="s">
        <v>164</v>
      </c>
    </row>
    <row r="5" spans="1:15" s="10" customFormat="1" ht="18" customHeight="1" x14ac:dyDescent="0.25">
      <c r="A5" s="6"/>
      <c r="B5" s="7"/>
      <c r="C5" s="7"/>
      <c r="D5" s="16"/>
      <c r="E5" s="80" t="s">
        <v>7</v>
      </c>
      <c r="F5" s="64"/>
      <c r="G5" s="64"/>
      <c r="H5" s="65"/>
      <c r="I5" s="65"/>
      <c r="J5" s="65"/>
      <c r="K5" s="66"/>
      <c r="L5" s="66"/>
      <c r="M5" s="112"/>
    </row>
    <row r="6" spans="1:15" ht="28.5" customHeight="1" x14ac:dyDescent="0.25">
      <c r="D6" s="11">
        <v>1</v>
      </c>
      <c r="E6" s="245"/>
      <c r="F6" s="38" t="s">
        <v>142</v>
      </c>
      <c r="G6" s="38"/>
      <c r="H6" s="78"/>
      <c r="I6" s="55" t="s">
        <v>8</v>
      </c>
      <c r="J6" s="55"/>
      <c r="K6" s="159"/>
      <c r="L6" s="79" t="s">
        <v>177</v>
      </c>
      <c r="M6" s="104"/>
      <c r="N6" s="20"/>
    </row>
    <row r="7" spans="1:15" ht="28.5" customHeight="1" x14ac:dyDescent="0.25">
      <c r="D7" s="11">
        <v>1</v>
      </c>
      <c r="E7" s="245"/>
      <c r="F7" s="33" t="s">
        <v>176</v>
      </c>
      <c r="G7" s="33"/>
      <c r="H7" s="59"/>
      <c r="I7" s="60" t="s">
        <v>8</v>
      </c>
      <c r="J7" s="60"/>
      <c r="K7" s="160"/>
      <c r="L7" s="62"/>
      <c r="M7" s="107">
        <v>4</v>
      </c>
      <c r="N7" s="20"/>
    </row>
    <row r="8" spans="1:15" ht="18" customHeight="1" x14ac:dyDescent="0.25">
      <c r="E8" s="82" t="s">
        <v>10</v>
      </c>
      <c r="F8" s="83"/>
      <c r="G8" s="83"/>
      <c r="H8" s="84"/>
      <c r="I8" s="85"/>
      <c r="J8" s="85"/>
      <c r="K8" s="86"/>
      <c r="L8" s="87"/>
      <c r="M8" s="108"/>
      <c r="N8" s="20"/>
    </row>
    <row r="9" spans="1:15" ht="28.5" customHeight="1" x14ac:dyDescent="0.25">
      <c r="A9" s="5" t="s">
        <v>12</v>
      </c>
      <c r="B9" s="4" t="s">
        <v>13</v>
      </c>
      <c r="C9" s="4" t="s">
        <v>13</v>
      </c>
      <c r="D9" s="11">
        <v>1</v>
      </c>
      <c r="E9" s="245"/>
      <c r="F9" s="81" t="s">
        <v>11</v>
      </c>
      <c r="G9" s="38" t="s">
        <v>134</v>
      </c>
      <c r="H9" s="78"/>
      <c r="I9" s="55" t="s">
        <v>14</v>
      </c>
      <c r="J9" s="46"/>
      <c r="K9" s="159"/>
      <c r="L9" s="47"/>
      <c r="M9" s="105" t="s">
        <v>165</v>
      </c>
      <c r="N9" s="23"/>
      <c r="O9" s="23"/>
    </row>
    <row r="10" spans="1:15" ht="28.5" customHeight="1" x14ac:dyDescent="0.25">
      <c r="A10" s="5" t="s">
        <v>16</v>
      </c>
      <c r="B10" s="4" t="s">
        <v>17</v>
      </c>
      <c r="C10" s="4" t="s">
        <v>17</v>
      </c>
      <c r="D10" s="11">
        <v>1</v>
      </c>
      <c r="E10" s="246"/>
      <c r="F10" s="33" t="s">
        <v>15</v>
      </c>
      <c r="G10" s="28" t="s">
        <v>17</v>
      </c>
      <c r="H10" s="34"/>
      <c r="I10" s="40" t="s">
        <v>183</v>
      </c>
      <c r="J10" s="30"/>
      <c r="K10" s="161"/>
      <c r="L10" s="31"/>
      <c r="M10" s="106" t="s">
        <v>166</v>
      </c>
      <c r="N10" s="20"/>
    </row>
    <row r="11" spans="1:15" ht="28.5" customHeight="1" x14ac:dyDescent="0.25">
      <c r="A11" s="5" t="s">
        <v>19</v>
      </c>
      <c r="B11" s="4" t="s">
        <v>20</v>
      </c>
      <c r="C11" s="4" t="s">
        <v>20</v>
      </c>
      <c r="D11" s="11">
        <v>1</v>
      </c>
      <c r="E11" s="246"/>
      <c r="F11" s="35"/>
      <c r="G11" s="28" t="s">
        <v>20</v>
      </c>
      <c r="H11" s="34"/>
      <c r="I11" s="40" t="s">
        <v>183</v>
      </c>
      <c r="J11" s="30"/>
      <c r="K11" s="161"/>
      <c r="L11" s="31"/>
      <c r="M11" s="106" t="s">
        <v>167</v>
      </c>
      <c r="N11" s="20"/>
    </row>
    <row r="12" spans="1:15" s="1" customFormat="1" ht="28.5" customHeight="1" x14ac:dyDescent="0.25">
      <c r="A12" s="2" t="s">
        <v>22</v>
      </c>
      <c r="B12" s="3" t="s">
        <v>23</v>
      </c>
      <c r="C12" s="3" t="s">
        <v>23</v>
      </c>
      <c r="D12" s="12">
        <v>1</v>
      </c>
      <c r="E12" s="246"/>
      <c r="F12" s="33" t="s">
        <v>21</v>
      </c>
      <c r="G12" s="33" t="s">
        <v>24</v>
      </c>
      <c r="H12" s="59"/>
      <c r="I12" s="60" t="s">
        <v>25</v>
      </c>
      <c r="J12" s="61"/>
      <c r="K12" s="160"/>
      <c r="L12" s="62"/>
      <c r="M12" s="107" t="s">
        <v>168</v>
      </c>
      <c r="N12" s="22"/>
    </row>
    <row r="13" spans="1:15" ht="20.25" customHeight="1" x14ac:dyDescent="0.25">
      <c r="E13" s="88" t="s">
        <v>26</v>
      </c>
      <c r="F13" s="89"/>
      <c r="G13" s="89"/>
      <c r="H13" s="90"/>
      <c r="I13" s="91"/>
      <c r="J13" s="92"/>
      <c r="K13" s="93"/>
      <c r="L13" s="93"/>
      <c r="M13" s="109"/>
      <c r="N13" s="20"/>
    </row>
    <row r="14" spans="1:15" ht="28.5" customHeight="1" x14ac:dyDescent="0.25">
      <c r="A14" s="5" t="s">
        <v>28</v>
      </c>
      <c r="B14" s="4" t="s">
        <v>29</v>
      </c>
      <c r="C14" s="4" t="s">
        <v>29</v>
      </c>
      <c r="D14" s="11">
        <v>2</v>
      </c>
      <c r="E14" s="245"/>
      <c r="F14" s="35" t="s">
        <v>27</v>
      </c>
      <c r="G14" s="38" t="s">
        <v>83</v>
      </c>
      <c r="H14" s="45"/>
      <c r="I14" s="55" t="s">
        <v>25</v>
      </c>
      <c r="J14" s="55"/>
      <c r="K14" s="159"/>
      <c r="L14" s="79" t="s">
        <v>156</v>
      </c>
      <c r="M14" s="105">
        <v>11</v>
      </c>
      <c r="N14" s="20"/>
    </row>
    <row r="15" spans="1:15" ht="28.5" customHeight="1" x14ac:dyDescent="0.25">
      <c r="A15" s="5" t="s">
        <v>31</v>
      </c>
      <c r="B15" s="4" t="s">
        <v>32</v>
      </c>
      <c r="C15" s="4" t="s">
        <v>32</v>
      </c>
      <c r="D15" s="11">
        <v>2</v>
      </c>
      <c r="E15" s="246"/>
      <c r="F15" s="38"/>
      <c r="G15" s="28" t="s">
        <v>30</v>
      </c>
      <c r="H15" s="34"/>
      <c r="I15" s="40" t="s">
        <v>25</v>
      </c>
      <c r="J15" s="40"/>
      <c r="K15" s="161"/>
      <c r="L15" s="39" t="s">
        <v>157</v>
      </c>
      <c r="M15" s="106">
        <v>12</v>
      </c>
      <c r="N15" s="20"/>
    </row>
    <row r="16" spans="1:15" ht="28.5" customHeight="1" x14ac:dyDescent="0.25">
      <c r="D16" s="11">
        <v>2</v>
      </c>
      <c r="E16" s="246"/>
      <c r="F16" s="33" t="s">
        <v>33</v>
      </c>
      <c r="G16" s="28" t="s">
        <v>83</v>
      </c>
      <c r="H16" s="34"/>
      <c r="I16" s="40" t="s">
        <v>25</v>
      </c>
      <c r="J16" s="40"/>
      <c r="K16" s="161"/>
      <c r="L16" s="39" t="s">
        <v>158</v>
      </c>
      <c r="M16" s="106">
        <v>14</v>
      </c>
      <c r="N16" s="20"/>
    </row>
    <row r="17" spans="1:14" ht="28.5" customHeight="1" x14ac:dyDescent="0.25">
      <c r="D17" s="11">
        <v>2</v>
      </c>
      <c r="E17" s="246"/>
      <c r="F17" s="38"/>
      <c r="G17" s="28" t="s">
        <v>30</v>
      </c>
      <c r="H17" s="34"/>
      <c r="I17" s="40" t="s">
        <v>25</v>
      </c>
      <c r="J17" s="40"/>
      <c r="K17" s="161"/>
      <c r="L17" s="39" t="s">
        <v>159</v>
      </c>
      <c r="M17" s="106">
        <v>15</v>
      </c>
      <c r="N17" s="20"/>
    </row>
    <row r="18" spans="1:14" ht="28.5" customHeight="1" x14ac:dyDescent="0.25">
      <c r="A18" s="5" t="s">
        <v>35</v>
      </c>
      <c r="B18" s="4" t="s">
        <v>36</v>
      </c>
      <c r="C18" s="4" t="s">
        <v>36</v>
      </c>
      <c r="D18" s="11">
        <v>2</v>
      </c>
      <c r="E18" s="246"/>
      <c r="F18" s="33" t="s">
        <v>34</v>
      </c>
      <c r="G18" s="28" t="s">
        <v>36</v>
      </c>
      <c r="H18" s="29"/>
      <c r="I18" s="40" t="s">
        <v>25</v>
      </c>
      <c r="J18" s="40"/>
      <c r="K18" s="161"/>
      <c r="L18" s="39" t="s">
        <v>152</v>
      </c>
      <c r="M18" s="106">
        <v>16</v>
      </c>
      <c r="N18" s="20"/>
    </row>
    <row r="19" spans="1:14" ht="28.5" customHeight="1" x14ac:dyDescent="0.25">
      <c r="A19" s="5" t="s">
        <v>37</v>
      </c>
      <c r="B19" s="4" t="s">
        <v>38</v>
      </c>
      <c r="C19" s="4" t="s">
        <v>38</v>
      </c>
      <c r="D19" s="11">
        <v>2</v>
      </c>
      <c r="E19" s="246"/>
      <c r="F19" s="35"/>
      <c r="G19" s="33" t="s">
        <v>39</v>
      </c>
      <c r="H19" s="94"/>
      <c r="I19" s="60" t="s">
        <v>25</v>
      </c>
      <c r="J19" s="60"/>
      <c r="K19" s="160"/>
      <c r="L19" s="62"/>
      <c r="M19" s="107">
        <v>17</v>
      </c>
      <c r="N19" s="20"/>
    </row>
    <row r="20" spans="1:14" ht="18.75" customHeight="1" x14ac:dyDescent="0.25">
      <c r="E20" s="88" t="s">
        <v>162</v>
      </c>
      <c r="F20" s="83"/>
      <c r="G20" s="83"/>
      <c r="H20" s="84"/>
      <c r="I20" s="95"/>
      <c r="J20" s="95"/>
      <c r="K20" s="87"/>
      <c r="L20" s="87"/>
      <c r="M20" s="87"/>
    </row>
    <row r="21" spans="1:14" ht="28.5" customHeight="1" x14ac:dyDescent="0.25">
      <c r="A21" s="5" t="s">
        <v>41</v>
      </c>
      <c r="B21" s="4" t="s">
        <v>42</v>
      </c>
      <c r="C21" s="3" t="s">
        <v>40</v>
      </c>
      <c r="D21" s="12">
        <v>2</v>
      </c>
      <c r="E21" s="247"/>
      <c r="F21" s="129" t="s">
        <v>47</v>
      </c>
      <c r="G21" s="37" t="s">
        <v>43</v>
      </c>
      <c r="H21" s="45" t="s">
        <v>44</v>
      </c>
      <c r="I21" s="79" t="s">
        <v>25</v>
      </c>
      <c r="J21" s="46"/>
      <c r="K21" s="162"/>
      <c r="L21" s="35" t="s">
        <v>222</v>
      </c>
      <c r="M21" s="114" t="s">
        <v>184</v>
      </c>
      <c r="N21" s="20"/>
    </row>
    <row r="22" spans="1:14" ht="28.5" customHeight="1" x14ac:dyDescent="0.25">
      <c r="C22" s="3"/>
      <c r="D22" s="12"/>
      <c r="E22" s="246"/>
      <c r="F22" s="249"/>
      <c r="G22" s="37"/>
      <c r="H22" s="34" t="s">
        <v>45</v>
      </c>
      <c r="I22" s="39" t="s">
        <v>25</v>
      </c>
      <c r="J22" s="30"/>
      <c r="K22" s="163"/>
      <c r="L22" s="33" t="s">
        <v>220</v>
      </c>
      <c r="M22" s="115" t="s">
        <v>184</v>
      </c>
      <c r="N22" s="20"/>
    </row>
    <row r="23" spans="1:14" ht="28.5" customHeight="1" x14ac:dyDescent="0.25">
      <c r="C23" s="3"/>
      <c r="D23" s="12"/>
      <c r="E23" s="246"/>
      <c r="F23" s="249"/>
      <c r="G23" s="37"/>
      <c r="H23" s="34" t="s">
        <v>46</v>
      </c>
      <c r="I23" s="39" t="s">
        <v>25</v>
      </c>
      <c r="J23" s="30"/>
      <c r="K23" s="163"/>
      <c r="L23" s="33" t="s">
        <v>221</v>
      </c>
      <c r="M23" s="115" t="s">
        <v>184</v>
      </c>
      <c r="N23" s="20"/>
    </row>
    <row r="24" spans="1:14" ht="28.5" customHeight="1" x14ac:dyDescent="0.25">
      <c r="C24" s="3"/>
      <c r="D24" s="12"/>
      <c r="E24" s="246"/>
      <c r="F24" s="250"/>
      <c r="G24" s="28" t="s">
        <v>197</v>
      </c>
      <c r="H24" s="34" t="s">
        <v>197</v>
      </c>
      <c r="I24" s="39" t="s">
        <v>25</v>
      </c>
      <c r="J24" s="30"/>
      <c r="K24" s="163"/>
      <c r="L24" s="33" t="s">
        <v>223</v>
      </c>
      <c r="M24" s="115" t="s">
        <v>200</v>
      </c>
      <c r="N24" s="20"/>
    </row>
    <row r="25" spans="1:14" ht="28.5" customHeight="1" x14ac:dyDescent="0.25">
      <c r="A25" s="5" t="s">
        <v>48</v>
      </c>
      <c r="B25" s="4" t="s">
        <v>49</v>
      </c>
      <c r="C25" s="4" t="s">
        <v>49</v>
      </c>
      <c r="D25" s="11">
        <v>2</v>
      </c>
      <c r="E25" s="246"/>
      <c r="F25" s="33" t="s">
        <v>133</v>
      </c>
      <c r="G25" s="33" t="s">
        <v>50</v>
      </c>
      <c r="H25" s="34" t="s">
        <v>51</v>
      </c>
      <c r="I25" s="40" t="s">
        <v>183</v>
      </c>
      <c r="J25" s="30" t="s">
        <v>52</v>
      </c>
      <c r="K25" s="161"/>
      <c r="L25" s="31"/>
      <c r="M25" s="106" t="s">
        <v>185</v>
      </c>
      <c r="N25" s="20"/>
    </row>
    <row r="26" spans="1:14" ht="28.5" customHeight="1" x14ac:dyDescent="0.25">
      <c r="E26" s="246"/>
      <c r="F26" s="35"/>
      <c r="G26" s="38"/>
      <c r="H26" s="34" t="s">
        <v>53</v>
      </c>
      <c r="I26" s="40" t="s">
        <v>183</v>
      </c>
      <c r="J26" s="30"/>
      <c r="K26" s="161"/>
      <c r="L26" s="31"/>
      <c r="M26" s="106" t="s">
        <v>185</v>
      </c>
      <c r="N26" s="20"/>
    </row>
    <row r="27" spans="1:14" ht="28.5" customHeight="1" x14ac:dyDescent="0.25">
      <c r="A27" s="5" t="s">
        <v>54</v>
      </c>
      <c r="B27" s="4" t="s">
        <v>55</v>
      </c>
      <c r="C27" s="4" t="s">
        <v>55</v>
      </c>
      <c r="D27" s="11">
        <v>2</v>
      </c>
      <c r="E27" s="246"/>
      <c r="F27" s="35"/>
      <c r="G27" s="28" t="s">
        <v>56</v>
      </c>
      <c r="H27" s="34"/>
      <c r="I27" s="40" t="s">
        <v>183</v>
      </c>
      <c r="J27" s="30" t="s">
        <v>52</v>
      </c>
      <c r="K27" s="161"/>
      <c r="L27" s="31"/>
      <c r="M27" s="106" t="s">
        <v>186</v>
      </c>
      <c r="N27" s="20"/>
    </row>
    <row r="28" spans="1:14" ht="28.5" customHeight="1" x14ac:dyDescent="0.25">
      <c r="E28" s="57"/>
      <c r="F28" s="35" t="s">
        <v>204</v>
      </c>
      <c r="G28" s="28" t="s">
        <v>50</v>
      </c>
      <c r="H28" s="34" t="s">
        <v>51</v>
      </c>
      <c r="I28" s="40" t="s">
        <v>183</v>
      </c>
      <c r="J28" s="30"/>
      <c r="K28" s="161"/>
      <c r="L28" s="31"/>
      <c r="M28" s="106" t="s">
        <v>186</v>
      </c>
      <c r="N28" s="20"/>
    </row>
    <row r="29" spans="1:14" ht="28.5" customHeight="1" x14ac:dyDescent="0.25">
      <c r="A29" s="5" t="s">
        <v>48</v>
      </c>
      <c r="B29" s="4" t="s">
        <v>49</v>
      </c>
      <c r="C29" s="4" t="s">
        <v>49</v>
      </c>
      <c r="D29" s="11">
        <v>2</v>
      </c>
      <c r="E29" s="57"/>
      <c r="F29" s="28" t="s">
        <v>57</v>
      </c>
      <c r="G29" s="28"/>
      <c r="H29" s="34"/>
      <c r="I29" s="40" t="s">
        <v>183</v>
      </c>
      <c r="J29" s="30" t="s">
        <v>52</v>
      </c>
      <c r="K29" s="161"/>
      <c r="L29" s="31"/>
      <c r="M29" s="106" t="s">
        <v>80</v>
      </c>
      <c r="N29" s="20"/>
    </row>
    <row r="30" spans="1:14" ht="21" customHeight="1" x14ac:dyDescent="0.25">
      <c r="E30" s="97" t="s">
        <v>228</v>
      </c>
      <c r="F30" s="83"/>
      <c r="G30" s="83"/>
      <c r="H30" s="84"/>
      <c r="I30" s="85"/>
      <c r="J30" s="95"/>
      <c r="K30" s="87"/>
      <c r="L30" s="87"/>
      <c r="M30" s="87"/>
      <c r="N30" s="20"/>
    </row>
    <row r="31" spans="1:14" ht="28.5" customHeight="1" x14ac:dyDescent="0.25">
      <c r="E31" s="247"/>
      <c r="F31" s="96" t="s">
        <v>62</v>
      </c>
      <c r="G31" s="38" t="s">
        <v>51</v>
      </c>
      <c r="H31" s="45"/>
      <c r="I31" s="55" t="s">
        <v>183</v>
      </c>
      <c r="J31" s="46" t="s">
        <v>60</v>
      </c>
      <c r="K31" s="164"/>
      <c r="L31" s="100" t="s">
        <v>140</v>
      </c>
      <c r="M31" s="105" t="s">
        <v>99</v>
      </c>
      <c r="N31" s="20"/>
    </row>
    <row r="32" spans="1:14" ht="28.5" customHeight="1" x14ac:dyDescent="0.25">
      <c r="E32" s="248"/>
      <c r="F32" s="43" t="s">
        <v>61</v>
      </c>
      <c r="G32" s="98" t="s">
        <v>51</v>
      </c>
      <c r="H32" s="99"/>
      <c r="I32" s="60" t="s">
        <v>183</v>
      </c>
      <c r="J32" s="61"/>
      <c r="K32" s="165"/>
      <c r="L32" s="100" t="s">
        <v>140</v>
      </c>
      <c r="M32" s="107" t="s">
        <v>110</v>
      </c>
      <c r="N32" s="20"/>
    </row>
    <row r="33" spans="2:14" ht="24" customHeight="1" x14ac:dyDescent="0.25">
      <c r="E33" s="88" t="s">
        <v>161</v>
      </c>
      <c r="F33" s="89"/>
      <c r="G33" s="89"/>
      <c r="H33" s="90"/>
      <c r="I33" s="91"/>
      <c r="J33" s="92"/>
      <c r="K33" s="93"/>
      <c r="L33" s="93"/>
      <c r="M33" s="116"/>
      <c r="N33" s="20"/>
    </row>
    <row r="34" spans="2:14" ht="28.5" customHeight="1" x14ac:dyDescent="0.25">
      <c r="E34" s="257"/>
      <c r="F34" s="33" t="s">
        <v>63</v>
      </c>
      <c r="G34" s="36" t="s">
        <v>64</v>
      </c>
      <c r="H34" s="34" t="s">
        <v>65</v>
      </c>
      <c r="I34" s="40" t="s">
        <v>18</v>
      </c>
      <c r="J34" s="30"/>
      <c r="K34" s="161"/>
      <c r="L34" s="39" t="s">
        <v>201</v>
      </c>
      <c r="M34" s="106" t="s">
        <v>169</v>
      </c>
      <c r="N34" s="20"/>
    </row>
    <row r="35" spans="2:14" ht="28.5" customHeight="1" x14ac:dyDescent="0.25">
      <c r="E35" s="245"/>
      <c r="F35" s="35"/>
      <c r="G35" s="37"/>
      <c r="H35" s="45" t="s">
        <v>65</v>
      </c>
      <c r="I35" s="55" t="s">
        <v>18</v>
      </c>
      <c r="J35" s="46"/>
      <c r="K35" s="159"/>
      <c r="L35" s="79" t="s">
        <v>145</v>
      </c>
      <c r="M35" s="105" t="s">
        <v>169</v>
      </c>
      <c r="N35" s="20"/>
    </row>
    <row r="36" spans="2:14" ht="28.5" customHeight="1" x14ac:dyDescent="0.25">
      <c r="E36" s="246"/>
      <c r="F36" s="35"/>
      <c r="G36" s="37"/>
      <c r="H36" s="34" t="s">
        <v>66</v>
      </c>
      <c r="I36" s="40" t="s">
        <v>18</v>
      </c>
      <c r="J36" s="30"/>
      <c r="K36" s="161"/>
      <c r="L36" s="39" t="s">
        <v>201</v>
      </c>
      <c r="M36" s="106" t="s">
        <v>169</v>
      </c>
      <c r="N36" s="20"/>
    </row>
    <row r="37" spans="2:14" ht="28.5" customHeight="1" x14ac:dyDescent="0.25">
      <c r="E37" s="246"/>
      <c r="F37" s="35"/>
      <c r="G37" s="37"/>
      <c r="H37" s="34" t="s">
        <v>66</v>
      </c>
      <c r="I37" s="40" t="s">
        <v>18</v>
      </c>
      <c r="J37" s="30"/>
      <c r="K37" s="161"/>
      <c r="L37" s="39" t="s">
        <v>145</v>
      </c>
      <c r="M37" s="106" t="s">
        <v>169</v>
      </c>
      <c r="N37" s="20"/>
    </row>
    <row r="38" spans="2:14" ht="28.5" customHeight="1" x14ac:dyDescent="0.25">
      <c r="E38" s="246"/>
      <c r="F38" s="35"/>
      <c r="G38" s="37"/>
      <c r="H38" s="34" t="s">
        <v>67</v>
      </c>
      <c r="I38" s="40" t="s">
        <v>18</v>
      </c>
      <c r="J38" s="30"/>
      <c r="K38" s="161"/>
      <c r="L38" s="39" t="s">
        <v>145</v>
      </c>
      <c r="M38" s="106" t="s">
        <v>169</v>
      </c>
      <c r="N38" s="20"/>
    </row>
    <row r="39" spans="2:14" ht="28.5" customHeight="1" x14ac:dyDescent="0.25">
      <c r="E39" s="246"/>
      <c r="F39" s="35"/>
      <c r="G39" s="37"/>
      <c r="H39" s="34" t="s">
        <v>68</v>
      </c>
      <c r="I39" s="40" t="s">
        <v>18</v>
      </c>
      <c r="J39" s="30"/>
      <c r="K39" s="161"/>
      <c r="L39" s="39" t="s">
        <v>145</v>
      </c>
      <c r="M39" s="106" t="s">
        <v>169</v>
      </c>
      <c r="N39" s="20"/>
    </row>
    <row r="40" spans="2:14" ht="28.5" customHeight="1" x14ac:dyDescent="0.25">
      <c r="E40" s="246"/>
      <c r="F40" s="35"/>
      <c r="G40" s="36" t="s">
        <v>69</v>
      </c>
      <c r="H40" s="34" t="s">
        <v>70</v>
      </c>
      <c r="I40" s="40" t="s">
        <v>18</v>
      </c>
      <c r="J40" s="30"/>
      <c r="K40" s="161"/>
      <c r="L40" s="39" t="s">
        <v>145</v>
      </c>
      <c r="M40" s="106" t="s">
        <v>187</v>
      </c>
      <c r="N40" s="20"/>
    </row>
    <row r="41" spans="2:14" ht="28.5" customHeight="1" x14ac:dyDescent="0.25">
      <c r="E41" s="246"/>
      <c r="F41" s="35"/>
      <c r="G41" s="37"/>
      <c r="H41" s="34" t="s">
        <v>71</v>
      </c>
      <c r="I41" s="40" t="s">
        <v>18</v>
      </c>
      <c r="J41" s="30"/>
      <c r="K41" s="161"/>
      <c r="L41" s="39" t="s">
        <v>145</v>
      </c>
      <c r="M41" s="106" t="s">
        <v>187</v>
      </c>
      <c r="N41" s="20"/>
    </row>
    <row r="42" spans="2:14" ht="28.5" customHeight="1" x14ac:dyDescent="0.25">
      <c r="E42" s="246"/>
      <c r="F42" s="35"/>
      <c r="G42" s="37"/>
      <c r="H42" s="34" t="s">
        <v>72</v>
      </c>
      <c r="I42" s="40" t="s">
        <v>18</v>
      </c>
      <c r="J42" s="30"/>
      <c r="K42" s="161"/>
      <c r="L42" s="39" t="s">
        <v>145</v>
      </c>
      <c r="M42" s="106" t="s">
        <v>187</v>
      </c>
      <c r="N42" s="20"/>
    </row>
    <row r="43" spans="2:14" ht="28.5" customHeight="1" x14ac:dyDescent="0.25">
      <c r="B43" s="3"/>
      <c r="C43" s="3"/>
      <c r="D43" s="12"/>
      <c r="E43" s="246"/>
      <c r="F43" s="251" t="s">
        <v>73</v>
      </c>
      <c r="G43" s="28" t="s">
        <v>217</v>
      </c>
      <c r="H43" s="34"/>
      <c r="I43" s="40" t="s">
        <v>14</v>
      </c>
      <c r="J43" s="30"/>
      <c r="K43" s="161"/>
      <c r="L43" s="40" t="s">
        <v>146</v>
      </c>
      <c r="M43" s="106" t="s">
        <v>188</v>
      </c>
      <c r="N43" s="20"/>
    </row>
    <row r="44" spans="2:14" ht="28.5" customHeight="1" x14ac:dyDescent="0.25">
      <c r="B44" s="3"/>
      <c r="C44" s="3"/>
      <c r="D44" s="12"/>
      <c r="E44" s="246"/>
      <c r="F44" s="252"/>
      <c r="G44" s="28" t="s">
        <v>132</v>
      </c>
      <c r="H44" s="34"/>
      <c r="I44" s="40" t="s">
        <v>14</v>
      </c>
      <c r="J44" s="30"/>
      <c r="K44" s="161"/>
      <c r="L44" s="39" t="s">
        <v>148</v>
      </c>
      <c r="M44" s="106" t="s">
        <v>188</v>
      </c>
      <c r="N44" s="20"/>
    </row>
    <row r="45" spans="2:14" ht="28.5" customHeight="1" x14ac:dyDescent="0.25">
      <c r="B45" s="3"/>
      <c r="C45" s="3"/>
      <c r="D45" s="12">
        <v>5</v>
      </c>
      <c r="E45" s="246"/>
      <c r="F45" s="252"/>
      <c r="G45" s="28" t="s">
        <v>75</v>
      </c>
      <c r="H45" s="34"/>
      <c r="I45" s="40" t="s">
        <v>14</v>
      </c>
      <c r="J45" s="40"/>
      <c r="K45" s="166"/>
      <c r="L45" s="44" t="s">
        <v>153</v>
      </c>
      <c r="M45" s="117" t="s">
        <v>188</v>
      </c>
      <c r="N45" s="20"/>
    </row>
    <row r="46" spans="2:14" ht="28.5" customHeight="1" x14ac:dyDescent="0.25">
      <c r="B46" s="3"/>
      <c r="C46" s="3"/>
      <c r="D46" s="12">
        <v>5</v>
      </c>
      <c r="E46" s="246"/>
      <c r="F46" s="252"/>
      <c r="G46" s="28" t="s">
        <v>59</v>
      </c>
      <c r="H46" s="34"/>
      <c r="I46" s="40" t="s">
        <v>14</v>
      </c>
      <c r="J46" s="30"/>
      <c r="K46" s="161"/>
      <c r="L46" s="39" t="s">
        <v>147</v>
      </c>
      <c r="M46" s="106" t="s">
        <v>188</v>
      </c>
      <c r="N46" s="20"/>
    </row>
    <row r="47" spans="2:14" ht="28.5" customHeight="1" x14ac:dyDescent="0.25">
      <c r="B47" s="3"/>
      <c r="C47" s="3"/>
      <c r="D47" s="12"/>
      <c r="E47" s="246"/>
      <c r="F47" s="253"/>
      <c r="G47" s="28" t="s">
        <v>218</v>
      </c>
      <c r="H47" s="34"/>
      <c r="I47" s="40" t="s">
        <v>14</v>
      </c>
      <c r="J47" s="30"/>
      <c r="K47" s="161"/>
      <c r="L47" s="39" t="s">
        <v>147</v>
      </c>
      <c r="M47" s="106" t="s">
        <v>188</v>
      </c>
      <c r="N47" s="20"/>
    </row>
    <row r="48" spans="2:14" ht="28.5" customHeight="1" x14ac:dyDescent="0.25">
      <c r="B48" s="3"/>
      <c r="C48" s="3"/>
      <c r="D48" s="12">
        <v>5</v>
      </c>
      <c r="E48" s="246"/>
      <c r="F48" s="33" t="s">
        <v>76</v>
      </c>
      <c r="G48" s="28" t="s">
        <v>74</v>
      </c>
      <c r="H48" s="34"/>
      <c r="I48" s="40" t="s">
        <v>14</v>
      </c>
      <c r="J48" s="30"/>
      <c r="K48" s="161"/>
      <c r="L48" s="40" t="s">
        <v>149</v>
      </c>
      <c r="M48" s="106" t="s">
        <v>118</v>
      </c>
      <c r="N48" s="20"/>
    </row>
    <row r="49" spans="1:14" ht="28.5" customHeight="1" x14ac:dyDescent="0.25">
      <c r="A49" s="5" t="s">
        <v>77</v>
      </c>
      <c r="B49" s="4" t="s">
        <v>78</v>
      </c>
      <c r="C49" s="4" t="s">
        <v>78</v>
      </c>
      <c r="D49" s="11">
        <v>5</v>
      </c>
      <c r="E49" s="246"/>
      <c r="F49" s="35"/>
      <c r="G49" s="28" t="s">
        <v>59</v>
      </c>
      <c r="H49" s="34"/>
      <c r="I49" s="40" t="s">
        <v>14</v>
      </c>
      <c r="J49" s="30"/>
      <c r="K49" s="161"/>
      <c r="L49" s="31"/>
      <c r="M49" s="106" t="s">
        <v>118</v>
      </c>
      <c r="N49" s="20"/>
    </row>
    <row r="50" spans="1:14" ht="28.5" customHeight="1" x14ac:dyDescent="0.25">
      <c r="D50" s="11">
        <v>5</v>
      </c>
      <c r="E50" s="246"/>
      <c r="F50" s="33" t="s">
        <v>79</v>
      </c>
      <c r="G50" s="28" t="s">
        <v>104</v>
      </c>
      <c r="H50" s="34"/>
      <c r="I50" s="40" t="s">
        <v>58</v>
      </c>
      <c r="J50" s="30"/>
      <c r="K50" s="161"/>
      <c r="L50" s="39" t="s">
        <v>150</v>
      </c>
      <c r="M50" s="106" t="s">
        <v>189</v>
      </c>
      <c r="N50" s="20"/>
    </row>
    <row r="51" spans="1:14" ht="28.5" customHeight="1" x14ac:dyDescent="0.25">
      <c r="A51" s="5" t="s">
        <v>81</v>
      </c>
      <c r="B51" s="4" t="s">
        <v>82</v>
      </c>
      <c r="C51" s="4" t="s">
        <v>82</v>
      </c>
      <c r="D51" s="11">
        <v>5</v>
      </c>
      <c r="E51" s="258"/>
      <c r="F51" s="38"/>
      <c r="G51" s="28" t="s">
        <v>59</v>
      </c>
      <c r="H51" s="34"/>
      <c r="I51" s="40" t="s">
        <v>58</v>
      </c>
      <c r="J51" s="30"/>
      <c r="K51" s="161"/>
      <c r="L51" s="39" t="s">
        <v>150</v>
      </c>
      <c r="M51" s="106" t="s">
        <v>189</v>
      </c>
      <c r="N51" s="20"/>
    </row>
    <row r="52" spans="1:14" ht="28.5" customHeight="1" x14ac:dyDescent="0.25">
      <c r="A52" s="26" t="s">
        <v>0</v>
      </c>
      <c r="B52" s="69" t="s">
        <v>1</v>
      </c>
      <c r="C52" s="69" t="s">
        <v>2</v>
      </c>
      <c r="D52" s="137" t="s">
        <v>3</v>
      </c>
      <c r="E52" s="154" t="s">
        <v>0</v>
      </c>
      <c r="F52" s="75" t="s">
        <v>1</v>
      </c>
      <c r="G52" s="155" t="s">
        <v>2</v>
      </c>
      <c r="H52" s="24" t="s">
        <v>3</v>
      </c>
      <c r="I52" s="24" t="s">
        <v>4</v>
      </c>
      <c r="J52" s="24"/>
      <c r="K52" s="156" t="s">
        <v>143</v>
      </c>
      <c r="L52" s="157" t="s">
        <v>131</v>
      </c>
      <c r="M52" s="113" t="s">
        <v>163</v>
      </c>
      <c r="N52" s="20"/>
    </row>
    <row r="53" spans="1:14" ht="28.5" customHeight="1" x14ac:dyDescent="0.3">
      <c r="A53" s="24"/>
      <c r="B53" s="25"/>
      <c r="C53" s="25"/>
      <c r="D53" s="137"/>
      <c r="E53" s="137"/>
      <c r="F53" s="69"/>
      <c r="G53" s="155"/>
      <c r="H53" s="26"/>
      <c r="I53" s="26"/>
      <c r="J53" s="26"/>
      <c r="K53" s="27" t="s">
        <v>155</v>
      </c>
      <c r="L53" s="110"/>
      <c r="M53" s="27" t="s">
        <v>164</v>
      </c>
      <c r="N53" s="20"/>
    </row>
    <row r="54" spans="1:14" ht="20.25" customHeight="1" x14ac:dyDescent="0.25">
      <c r="A54" s="67"/>
      <c r="B54" s="68"/>
      <c r="C54" s="68"/>
      <c r="D54" s="67"/>
      <c r="E54" s="88" t="s">
        <v>161</v>
      </c>
      <c r="F54" s="64"/>
      <c r="G54" s="64"/>
      <c r="H54" s="65"/>
      <c r="I54" s="65"/>
      <c r="J54" s="65"/>
      <c r="K54" s="66"/>
      <c r="L54" s="66"/>
      <c r="M54" s="138"/>
      <c r="N54" s="20"/>
    </row>
    <row r="55" spans="1:14" ht="28.5" customHeight="1" x14ac:dyDescent="0.25">
      <c r="A55" s="67"/>
      <c r="B55" s="68"/>
      <c r="C55" s="68"/>
      <c r="D55" s="67"/>
      <c r="E55" s="139"/>
      <c r="F55" s="33" t="s">
        <v>202</v>
      </c>
      <c r="G55" s="38" t="s">
        <v>203</v>
      </c>
      <c r="H55" s="45" t="s">
        <v>206</v>
      </c>
      <c r="I55" s="55" t="s">
        <v>18</v>
      </c>
      <c r="J55" s="46"/>
      <c r="K55" s="159"/>
      <c r="L55" s="79" t="s">
        <v>209</v>
      </c>
      <c r="M55" s="105" t="s">
        <v>205</v>
      </c>
      <c r="N55" s="20"/>
    </row>
    <row r="56" spans="1:14" ht="28.5" customHeight="1" x14ac:dyDescent="0.25">
      <c r="A56" s="67"/>
      <c r="B56" s="68"/>
      <c r="C56" s="68"/>
      <c r="D56" s="67"/>
      <c r="E56" s="136"/>
      <c r="F56" s="38"/>
      <c r="G56" s="28" t="s">
        <v>203</v>
      </c>
      <c r="H56" s="34" t="s">
        <v>207</v>
      </c>
      <c r="I56" s="40" t="s">
        <v>18</v>
      </c>
      <c r="J56" s="30"/>
      <c r="K56" s="161"/>
      <c r="L56" s="39" t="s">
        <v>30</v>
      </c>
      <c r="M56" s="106" t="s">
        <v>208</v>
      </c>
      <c r="N56" s="20"/>
    </row>
    <row r="57" spans="1:14" ht="28.5" customHeight="1" x14ac:dyDescent="0.25">
      <c r="A57" s="5" t="s">
        <v>85</v>
      </c>
      <c r="B57" s="4" t="s">
        <v>86</v>
      </c>
      <c r="C57" s="4" t="s">
        <v>86</v>
      </c>
      <c r="D57" s="11">
        <v>5</v>
      </c>
      <c r="E57" s="136"/>
      <c r="F57" s="33" t="s">
        <v>84</v>
      </c>
      <c r="G57" s="135" t="s">
        <v>135</v>
      </c>
      <c r="H57" s="34"/>
      <c r="I57" s="40" t="s">
        <v>18</v>
      </c>
      <c r="J57" s="30"/>
      <c r="K57" s="161"/>
      <c r="L57" s="31"/>
      <c r="M57" s="106" t="s">
        <v>170</v>
      </c>
      <c r="N57" s="20"/>
    </row>
    <row r="58" spans="1:14" ht="28.5" customHeight="1" x14ac:dyDescent="0.25">
      <c r="D58" s="11">
        <v>5</v>
      </c>
      <c r="E58" s="136"/>
      <c r="F58" s="35"/>
      <c r="G58" s="135" t="s">
        <v>136</v>
      </c>
      <c r="H58" s="34"/>
      <c r="I58" s="40" t="s">
        <v>18</v>
      </c>
      <c r="J58" s="30"/>
      <c r="K58" s="161"/>
      <c r="L58" s="31"/>
      <c r="M58" s="107" t="s">
        <v>170</v>
      </c>
      <c r="N58" s="20"/>
    </row>
    <row r="59" spans="1:14" ht="28.5" customHeight="1" x14ac:dyDescent="0.25">
      <c r="E59" s="136"/>
      <c r="F59" s="35"/>
      <c r="G59" s="135" t="s">
        <v>137</v>
      </c>
      <c r="H59" s="34"/>
      <c r="I59" s="40" t="s">
        <v>18</v>
      </c>
      <c r="J59" s="30"/>
      <c r="K59" s="161"/>
      <c r="L59" s="127"/>
      <c r="M59" s="106" t="s">
        <v>170</v>
      </c>
      <c r="N59" s="20"/>
    </row>
    <row r="60" spans="1:14" ht="28.5" customHeight="1" x14ac:dyDescent="0.25">
      <c r="E60" s="130"/>
      <c r="F60" s="38"/>
      <c r="G60" s="135" t="s">
        <v>198</v>
      </c>
      <c r="H60" s="45"/>
      <c r="I60" s="55" t="s">
        <v>14</v>
      </c>
      <c r="J60" s="46"/>
      <c r="K60" s="159"/>
      <c r="L60" s="131"/>
      <c r="M60" s="106" t="s">
        <v>170</v>
      </c>
      <c r="N60" s="20"/>
    </row>
    <row r="61" spans="1:14" ht="21" customHeight="1" x14ac:dyDescent="0.25">
      <c r="A61" s="67"/>
      <c r="B61" s="68"/>
      <c r="C61" s="68"/>
      <c r="D61" s="67"/>
      <c r="E61" s="80" t="s">
        <v>87</v>
      </c>
      <c r="F61" s="64"/>
      <c r="G61" s="64"/>
      <c r="H61" s="65"/>
      <c r="I61" s="65"/>
      <c r="J61" s="65"/>
      <c r="K61" s="66"/>
      <c r="L61" s="66"/>
      <c r="M61" s="112"/>
      <c r="N61" s="20"/>
    </row>
    <row r="62" spans="1:14" ht="28.5" customHeight="1" x14ac:dyDescent="0.25">
      <c r="A62" s="5" t="s">
        <v>91</v>
      </c>
      <c r="B62" s="4" t="s">
        <v>92</v>
      </c>
      <c r="C62" s="4" t="s">
        <v>92</v>
      </c>
      <c r="D62" s="11">
        <v>6</v>
      </c>
      <c r="E62" s="245"/>
      <c r="F62" s="35" t="s">
        <v>88</v>
      </c>
      <c r="G62" s="38" t="s">
        <v>89</v>
      </c>
      <c r="H62" s="45"/>
      <c r="I62" s="55" t="s">
        <v>25</v>
      </c>
      <c r="J62" s="46"/>
      <c r="K62" s="159"/>
      <c r="L62" s="47"/>
      <c r="M62" s="105" t="s">
        <v>171</v>
      </c>
      <c r="N62" s="20"/>
    </row>
    <row r="63" spans="1:14" ht="28.5" customHeight="1" x14ac:dyDescent="0.25">
      <c r="A63" s="5" t="s">
        <v>93</v>
      </c>
      <c r="B63" s="4" t="s">
        <v>94</v>
      </c>
      <c r="C63" s="4" t="s">
        <v>94</v>
      </c>
      <c r="D63" s="11">
        <v>6</v>
      </c>
      <c r="E63" s="246"/>
      <c r="F63" s="35"/>
      <c r="G63" s="28" t="s">
        <v>90</v>
      </c>
      <c r="H63" s="34"/>
      <c r="I63" s="40" t="s">
        <v>25</v>
      </c>
      <c r="J63" s="30"/>
      <c r="K63" s="167"/>
      <c r="L63" s="31"/>
      <c r="M63" s="106" t="s">
        <v>171</v>
      </c>
      <c r="N63" s="20"/>
    </row>
    <row r="64" spans="1:14" ht="28.5" customHeight="1" x14ac:dyDescent="0.25">
      <c r="A64" s="5" t="s">
        <v>95</v>
      </c>
      <c r="B64" s="4" t="s">
        <v>96</v>
      </c>
      <c r="C64" s="4" t="s">
        <v>96</v>
      </c>
      <c r="D64" s="11">
        <v>6</v>
      </c>
      <c r="E64" s="246"/>
      <c r="F64" s="35"/>
      <c r="G64" s="28" t="s">
        <v>92</v>
      </c>
      <c r="H64" s="34"/>
      <c r="I64" s="40" t="s">
        <v>25</v>
      </c>
      <c r="J64" s="30"/>
      <c r="K64" s="161"/>
      <c r="L64" s="31"/>
      <c r="M64" s="106" t="s">
        <v>171</v>
      </c>
      <c r="N64" s="20"/>
    </row>
    <row r="65" spans="1:14" ht="28.5" customHeight="1" x14ac:dyDescent="0.25">
      <c r="A65" s="5" t="s">
        <v>97</v>
      </c>
      <c r="B65" s="4" t="s">
        <v>98</v>
      </c>
      <c r="C65" s="4" t="s">
        <v>98</v>
      </c>
      <c r="D65" s="11">
        <v>6</v>
      </c>
      <c r="E65" s="246"/>
      <c r="F65" s="35"/>
      <c r="G65" s="28" t="s">
        <v>94</v>
      </c>
      <c r="H65" s="34"/>
      <c r="I65" s="40" t="s">
        <v>58</v>
      </c>
      <c r="J65" s="30"/>
      <c r="K65" s="161"/>
      <c r="L65" s="31"/>
      <c r="M65" s="106" t="s">
        <v>172</v>
      </c>
      <c r="N65" s="20"/>
    </row>
    <row r="66" spans="1:14" ht="28.5" customHeight="1" x14ac:dyDescent="0.25">
      <c r="A66" s="5" t="s">
        <v>99</v>
      </c>
      <c r="B66" s="4" t="s">
        <v>100</v>
      </c>
      <c r="C66" s="4" t="s">
        <v>100</v>
      </c>
      <c r="D66" s="11">
        <v>6</v>
      </c>
      <c r="E66" s="246"/>
      <c r="F66" s="38"/>
      <c r="G66" s="28" t="s">
        <v>96</v>
      </c>
      <c r="H66" s="34"/>
      <c r="I66" s="40" t="s">
        <v>58</v>
      </c>
      <c r="J66" s="30"/>
      <c r="K66" s="161"/>
      <c r="L66" s="31"/>
      <c r="M66" s="106" t="s">
        <v>172</v>
      </c>
      <c r="N66" s="20"/>
    </row>
    <row r="67" spans="1:14" ht="28.5" customHeight="1" x14ac:dyDescent="0.25">
      <c r="D67" s="11">
        <v>6</v>
      </c>
      <c r="E67" s="246"/>
      <c r="F67" s="33" t="s">
        <v>101</v>
      </c>
      <c r="G67" s="28" t="s">
        <v>102</v>
      </c>
      <c r="H67" s="34"/>
      <c r="I67" s="40" t="s">
        <v>18</v>
      </c>
      <c r="J67" s="30"/>
      <c r="K67" s="161"/>
      <c r="L67" s="31"/>
      <c r="M67" s="106" t="s">
        <v>190</v>
      </c>
      <c r="N67" s="20"/>
    </row>
    <row r="68" spans="1:14" ht="28.5" customHeight="1" x14ac:dyDescent="0.25">
      <c r="A68" s="5" t="s">
        <v>106</v>
      </c>
      <c r="B68" s="4" t="s">
        <v>107</v>
      </c>
      <c r="C68" s="4" t="s">
        <v>107</v>
      </c>
      <c r="D68" s="11">
        <v>6</v>
      </c>
      <c r="E68" s="246"/>
      <c r="F68" s="35"/>
      <c r="G68" s="28" t="s">
        <v>103</v>
      </c>
      <c r="H68" s="34"/>
      <c r="I68" s="40" t="s">
        <v>18</v>
      </c>
      <c r="J68" s="30"/>
      <c r="K68" s="161"/>
      <c r="L68" s="31"/>
      <c r="M68" s="106" t="s">
        <v>173</v>
      </c>
      <c r="N68" s="20"/>
    </row>
    <row r="69" spans="1:14" ht="28.5" customHeight="1" x14ac:dyDescent="0.25">
      <c r="E69" s="246"/>
      <c r="F69" s="33" t="s">
        <v>105</v>
      </c>
      <c r="G69" s="28" t="s">
        <v>108</v>
      </c>
      <c r="H69" s="34"/>
      <c r="I69" s="40" t="s">
        <v>18</v>
      </c>
      <c r="J69" s="30"/>
      <c r="K69" s="161"/>
      <c r="L69" s="31"/>
      <c r="M69" s="106" t="s">
        <v>191</v>
      </c>
      <c r="N69" s="20"/>
    </row>
    <row r="70" spans="1:14" ht="28.5" customHeight="1" x14ac:dyDescent="0.25">
      <c r="E70" s="246"/>
      <c r="F70" s="35"/>
      <c r="G70" s="33" t="s">
        <v>109</v>
      </c>
      <c r="H70" s="59"/>
      <c r="I70" s="60" t="s">
        <v>18</v>
      </c>
      <c r="J70" s="61"/>
      <c r="K70" s="160"/>
      <c r="L70" s="62"/>
      <c r="M70" s="107" t="s">
        <v>191</v>
      </c>
      <c r="N70" s="20"/>
    </row>
    <row r="71" spans="1:14" ht="28.5" customHeight="1" x14ac:dyDescent="0.25">
      <c r="E71" s="63" t="s">
        <v>160</v>
      </c>
      <c r="F71" s="64"/>
      <c r="G71" s="64"/>
      <c r="H71" s="65"/>
      <c r="I71" s="65"/>
      <c r="J71" s="65"/>
      <c r="K71" s="140"/>
      <c r="L71" s="66"/>
      <c r="M71" s="66"/>
      <c r="N71" s="20"/>
    </row>
    <row r="72" spans="1:14" ht="28.5" customHeight="1" x14ac:dyDescent="0.25">
      <c r="A72" s="6"/>
      <c r="B72" s="7"/>
      <c r="C72" s="7"/>
      <c r="D72" s="14">
        <v>7</v>
      </c>
      <c r="E72" s="247"/>
      <c r="F72" s="35" t="s">
        <v>111</v>
      </c>
      <c r="G72" s="38" t="s">
        <v>112</v>
      </c>
      <c r="H72" s="45"/>
      <c r="I72" s="55" t="s">
        <v>14</v>
      </c>
      <c r="J72" s="46"/>
      <c r="K72" s="159"/>
      <c r="L72" s="47"/>
      <c r="M72" s="105" t="s">
        <v>174</v>
      </c>
      <c r="N72" s="20"/>
    </row>
    <row r="73" spans="1:14" ht="28.5" customHeight="1" x14ac:dyDescent="0.25">
      <c r="A73" s="6"/>
      <c r="B73" s="7"/>
      <c r="C73" s="7"/>
      <c r="D73" s="14">
        <v>7</v>
      </c>
      <c r="E73" s="246"/>
      <c r="F73" s="49"/>
      <c r="G73" s="28" t="s">
        <v>113</v>
      </c>
      <c r="H73" s="34"/>
      <c r="I73" s="40" t="s">
        <v>14</v>
      </c>
      <c r="J73" s="30"/>
      <c r="K73" s="161"/>
      <c r="L73" s="31"/>
      <c r="M73" s="106" t="s">
        <v>175</v>
      </c>
      <c r="N73" s="20"/>
    </row>
    <row r="74" spans="1:14" ht="28.5" customHeight="1" x14ac:dyDescent="0.25">
      <c r="A74" s="6"/>
      <c r="B74" s="7"/>
      <c r="C74" s="7"/>
      <c r="D74" s="14">
        <v>7</v>
      </c>
      <c r="E74" s="246"/>
      <c r="F74" s="50"/>
      <c r="G74" s="28" t="s">
        <v>114</v>
      </c>
      <c r="H74" s="34"/>
      <c r="I74" s="40" t="s">
        <v>14</v>
      </c>
      <c r="J74" s="30"/>
      <c r="K74" s="161"/>
      <c r="L74" s="31"/>
      <c r="M74" s="106" t="s">
        <v>192</v>
      </c>
      <c r="N74" s="20"/>
    </row>
    <row r="75" spans="1:14" ht="28.5" customHeight="1" x14ac:dyDescent="0.25">
      <c r="A75" s="5" t="s">
        <v>118</v>
      </c>
      <c r="B75" s="4" t="s">
        <v>119</v>
      </c>
      <c r="C75" s="4" t="s">
        <v>119</v>
      </c>
      <c r="D75" s="11">
        <v>7</v>
      </c>
      <c r="E75" s="246"/>
      <c r="F75" s="33" t="s">
        <v>115</v>
      </c>
      <c r="G75" s="28" t="s">
        <v>116</v>
      </c>
      <c r="H75" s="34"/>
      <c r="I75" s="40" t="s">
        <v>14</v>
      </c>
      <c r="J75" s="30"/>
      <c r="K75" s="161"/>
      <c r="L75" s="31"/>
      <c r="M75" s="106" t="s">
        <v>193</v>
      </c>
      <c r="N75" s="20"/>
    </row>
    <row r="76" spans="1:14" ht="28.5" customHeight="1" x14ac:dyDescent="0.25">
      <c r="D76" s="11">
        <v>7</v>
      </c>
      <c r="E76" s="246"/>
      <c r="F76" s="35"/>
      <c r="G76" s="28" t="s">
        <v>117</v>
      </c>
      <c r="H76" s="34"/>
      <c r="I76" s="40" t="s">
        <v>14</v>
      </c>
      <c r="J76" s="30"/>
      <c r="K76" s="161"/>
      <c r="L76" s="31"/>
      <c r="M76" s="106" t="s">
        <v>194</v>
      </c>
      <c r="N76" s="20"/>
    </row>
    <row r="77" spans="1:14" ht="28.5" customHeight="1" x14ac:dyDescent="0.25">
      <c r="A77" s="5" t="s">
        <v>122</v>
      </c>
      <c r="B77" s="4" t="s">
        <v>123</v>
      </c>
      <c r="C77" s="4" t="s">
        <v>123</v>
      </c>
      <c r="D77" s="11">
        <v>7</v>
      </c>
      <c r="E77" s="246"/>
      <c r="F77" s="38"/>
      <c r="G77" s="33" t="s">
        <v>120</v>
      </c>
      <c r="H77" s="34"/>
      <c r="I77" s="40" t="s">
        <v>14</v>
      </c>
      <c r="J77" s="30"/>
      <c r="K77" s="161"/>
      <c r="L77" s="62"/>
      <c r="M77" s="106" t="s">
        <v>195</v>
      </c>
      <c r="N77" s="20"/>
    </row>
    <row r="78" spans="1:14" ht="28.5" customHeight="1" x14ac:dyDescent="0.25">
      <c r="D78" s="11">
        <v>7</v>
      </c>
      <c r="E78" s="246"/>
      <c r="F78" s="36" t="s">
        <v>121</v>
      </c>
      <c r="G78" s="28" t="s">
        <v>138</v>
      </c>
      <c r="H78" s="134"/>
      <c r="I78" s="40" t="s">
        <v>14</v>
      </c>
      <c r="J78" s="30"/>
      <c r="K78" s="168"/>
      <c r="L78" s="28" t="s">
        <v>219</v>
      </c>
      <c r="M78" s="132" t="s">
        <v>210</v>
      </c>
      <c r="N78" s="20"/>
    </row>
    <row r="79" spans="1:14" s="1" customFormat="1" ht="28.5" customHeight="1" x14ac:dyDescent="0.25">
      <c r="A79" s="2"/>
      <c r="B79" s="3"/>
      <c r="C79" s="3"/>
      <c r="D79" s="12">
        <v>3</v>
      </c>
      <c r="E79" s="246"/>
      <c r="F79" s="33" t="s">
        <v>9</v>
      </c>
      <c r="G79" s="28" t="s">
        <v>212</v>
      </c>
      <c r="H79" s="59"/>
      <c r="I79" s="60" t="s">
        <v>8</v>
      </c>
      <c r="J79" s="61"/>
      <c r="K79" s="160"/>
      <c r="L79" s="28" t="s">
        <v>211</v>
      </c>
      <c r="M79" s="107" t="s">
        <v>196</v>
      </c>
      <c r="N79" s="22"/>
    </row>
    <row r="80" spans="1:14" ht="21.75" customHeight="1" x14ac:dyDescent="0.25">
      <c r="E80" s="88" t="s">
        <v>225</v>
      </c>
      <c r="F80" s="83"/>
      <c r="G80" s="83"/>
      <c r="H80" s="84"/>
      <c r="I80" s="95"/>
      <c r="J80" s="95"/>
      <c r="K80" s="87"/>
      <c r="L80" s="87"/>
      <c r="M80" s="108"/>
      <c r="N80" s="20"/>
    </row>
    <row r="81" spans="1:15" ht="28.5" customHeight="1" x14ac:dyDescent="0.25">
      <c r="E81" s="119"/>
      <c r="F81" s="120" t="s">
        <v>139</v>
      </c>
      <c r="G81" s="121"/>
      <c r="H81" s="122"/>
      <c r="I81" s="123"/>
      <c r="J81" s="123"/>
      <c r="K81" s="124"/>
      <c r="L81" s="31"/>
      <c r="M81" s="125"/>
      <c r="N81" s="20"/>
    </row>
    <row r="82" spans="1:15" s="1" customFormat="1" ht="28.5" customHeight="1" x14ac:dyDescent="0.25">
      <c r="D82" s="15">
        <v>3</v>
      </c>
      <c r="E82" s="256"/>
      <c r="F82" s="101" t="s">
        <v>124</v>
      </c>
      <c r="G82" s="101"/>
      <c r="H82" s="48"/>
      <c r="I82" s="102" t="s">
        <v>8</v>
      </c>
      <c r="J82" s="103"/>
      <c r="K82" s="159"/>
      <c r="L82" s="79" t="s">
        <v>151</v>
      </c>
      <c r="M82" s="105"/>
      <c r="N82" s="21"/>
    </row>
    <row r="83" spans="1:15" s="1" customFormat="1" ht="28.5" customHeight="1" x14ac:dyDescent="0.25">
      <c r="D83" s="15">
        <v>3</v>
      </c>
      <c r="E83" s="246"/>
      <c r="F83" s="28" t="s">
        <v>139</v>
      </c>
      <c r="G83" s="28"/>
      <c r="H83" s="34"/>
      <c r="I83" s="40" t="s">
        <v>25</v>
      </c>
      <c r="J83" s="30"/>
      <c r="K83" s="161"/>
      <c r="L83" s="28" t="s">
        <v>139</v>
      </c>
      <c r="M83" s="118"/>
      <c r="N83" s="21"/>
    </row>
    <row r="84" spans="1:15" s="1" customFormat="1" ht="28.5" customHeight="1" x14ac:dyDescent="0.25">
      <c r="D84" s="15"/>
      <c r="E84" s="246"/>
      <c r="F84" s="254" t="s">
        <v>125</v>
      </c>
      <c r="G84" s="51" t="s">
        <v>126</v>
      </c>
      <c r="H84" s="32"/>
      <c r="I84" s="54" t="s">
        <v>25</v>
      </c>
      <c r="J84" s="52"/>
      <c r="K84" s="161"/>
      <c r="L84" s="126" t="s">
        <v>178</v>
      </c>
      <c r="M84" s="106"/>
      <c r="N84" s="21"/>
    </row>
    <row r="85" spans="1:15" s="1" customFormat="1" ht="28.5" customHeight="1" x14ac:dyDescent="0.25">
      <c r="D85" s="15">
        <v>3</v>
      </c>
      <c r="E85" s="246"/>
      <c r="F85" s="255"/>
      <c r="G85" s="51" t="s">
        <v>127</v>
      </c>
      <c r="H85" s="32"/>
      <c r="I85" s="54" t="s">
        <v>25</v>
      </c>
      <c r="J85" s="52"/>
      <c r="K85" s="161"/>
      <c r="L85" s="126" t="s">
        <v>179</v>
      </c>
      <c r="M85" s="106"/>
      <c r="N85" s="21"/>
    </row>
    <row r="86" spans="1:15" s="1" customFormat="1" ht="28.5" customHeight="1" x14ac:dyDescent="0.25">
      <c r="A86" s="2" t="s">
        <v>35</v>
      </c>
      <c r="B86" s="3" t="s">
        <v>36</v>
      </c>
      <c r="C86" s="3" t="s">
        <v>36</v>
      </c>
      <c r="D86" s="12">
        <v>3</v>
      </c>
      <c r="E86" s="246"/>
      <c r="F86" s="255"/>
      <c r="G86" s="51" t="s">
        <v>141</v>
      </c>
      <c r="H86" s="32"/>
      <c r="I86" s="54" t="s">
        <v>8</v>
      </c>
      <c r="J86" s="52"/>
      <c r="K86" s="161"/>
      <c r="L86" s="126" t="s">
        <v>216</v>
      </c>
      <c r="M86" s="106"/>
      <c r="N86" s="21"/>
    </row>
    <row r="87" spans="1:15" s="1" customFormat="1" ht="28.5" customHeight="1" x14ac:dyDescent="0.25">
      <c r="A87" s="2" t="s">
        <v>37</v>
      </c>
      <c r="B87" s="3" t="s">
        <v>38</v>
      </c>
      <c r="C87" s="3" t="s">
        <v>38</v>
      </c>
      <c r="D87" s="12">
        <v>3</v>
      </c>
      <c r="E87" s="246"/>
      <c r="F87" s="255"/>
      <c r="G87" s="51" t="s">
        <v>141</v>
      </c>
      <c r="H87" s="32"/>
      <c r="I87" s="54" t="s">
        <v>8</v>
      </c>
      <c r="J87" s="52"/>
      <c r="K87" s="161"/>
      <c r="L87" s="126" t="s">
        <v>178</v>
      </c>
      <c r="M87" s="106"/>
      <c r="N87" s="21"/>
    </row>
    <row r="88" spans="1:15" s="1" customFormat="1" ht="28.5" customHeight="1" x14ac:dyDescent="0.25">
      <c r="A88" s="2"/>
      <c r="B88" s="3"/>
      <c r="C88" s="3"/>
      <c r="D88" s="12"/>
      <c r="E88" s="246"/>
      <c r="F88" s="255"/>
      <c r="G88" s="51" t="s">
        <v>127</v>
      </c>
      <c r="H88" s="32"/>
      <c r="I88" s="54" t="s">
        <v>8</v>
      </c>
      <c r="J88" s="52"/>
      <c r="K88" s="161"/>
      <c r="L88" s="126" t="s">
        <v>179</v>
      </c>
      <c r="M88" s="106"/>
      <c r="N88" s="21"/>
    </row>
    <row r="89" spans="1:15" ht="28.5" customHeight="1" x14ac:dyDescent="0.25">
      <c r="D89" s="11">
        <v>6</v>
      </c>
      <c r="E89" s="246"/>
      <c r="F89" s="101"/>
      <c r="G89" s="51" t="s">
        <v>127</v>
      </c>
      <c r="H89" s="32"/>
      <c r="I89" s="54" t="s">
        <v>8</v>
      </c>
      <c r="J89" s="52"/>
      <c r="K89" s="161"/>
      <c r="L89" s="126" t="s">
        <v>199</v>
      </c>
      <c r="M89" s="106"/>
      <c r="N89" s="20"/>
    </row>
    <row r="90" spans="1:15" s="1" customFormat="1" ht="28.5" customHeight="1" x14ac:dyDescent="0.25">
      <c r="A90" s="2"/>
      <c r="B90" s="3"/>
      <c r="C90" s="3"/>
      <c r="D90" s="12">
        <v>3</v>
      </c>
      <c r="E90" s="246"/>
      <c r="F90" s="51" t="s">
        <v>128</v>
      </c>
      <c r="G90" s="51"/>
      <c r="H90" s="32"/>
      <c r="I90" s="54" t="s">
        <v>25</v>
      </c>
      <c r="J90" s="52"/>
      <c r="K90" s="161"/>
      <c r="L90" s="39" t="s">
        <v>180</v>
      </c>
      <c r="M90" s="106"/>
      <c r="N90" s="22"/>
      <c r="O90" s="19"/>
    </row>
    <row r="91" spans="1:15" ht="28.5" customHeight="1" x14ac:dyDescent="0.25">
      <c r="E91" s="246"/>
      <c r="F91" s="143" t="s">
        <v>129</v>
      </c>
      <c r="G91" s="51"/>
      <c r="H91" s="32"/>
      <c r="I91" s="54" t="s">
        <v>25</v>
      </c>
      <c r="J91" s="52"/>
      <c r="K91" s="161"/>
      <c r="L91" s="39" t="s">
        <v>152</v>
      </c>
      <c r="M91" s="106"/>
      <c r="N91" s="20"/>
      <c r="O91" s="19"/>
    </row>
    <row r="92" spans="1:15" ht="31.5" x14ac:dyDescent="0.25">
      <c r="E92" s="248"/>
      <c r="F92" s="33" t="s">
        <v>181</v>
      </c>
      <c r="G92" s="135" t="s">
        <v>130</v>
      </c>
      <c r="H92" s="29"/>
      <c r="I92" s="40" t="s">
        <v>14</v>
      </c>
      <c r="J92" s="30"/>
      <c r="K92" s="161"/>
      <c r="L92" s="126" t="s">
        <v>214</v>
      </c>
      <c r="M92" s="107"/>
      <c r="N92" s="20"/>
      <c r="O92" s="19"/>
    </row>
    <row r="93" spans="1:15" ht="28.5" customHeight="1" x14ac:dyDescent="0.25">
      <c r="E93" s="148"/>
      <c r="F93" s="38"/>
      <c r="G93" s="98" t="s">
        <v>213</v>
      </c>
      <c r="H93" s="94"/>
      <c r="I93" s="60" t="s">
        <v>14</v>
      </c>
      <c r="J93" s="61"/>
      <c r="K93" s="160"/>
      <c r="L93" s="126" t="s">
        <v>182</v>
      </c>
      <c r="M93" s="31"/>
      <c r="N93" s="20"/>
    </row>
    <row r="94" spans="1:15" ht="21" x14ac:dyDescent="0.25">
      <c r="E94" s="152"/>
      <c r="F94" s="149" t="s">
        <v>227</v>
      </c>
      <c r="G94" s="28" t="s">
        <v>226</v>
      </c>
      <c r="H94" s="29"/>
      <c r="I94" s="40" t="s">
        <v>18</v>
      </c>
      <c r="J94" s="30"/>
      <c r="K94" s="161"/>
      <c r="L94" s="126"/>
      <c r="M94" s="31"/>
    </row>
    <row r="95" spans="1:15" ht="21" x14ac:dyDescent="0.25">
      <c r="E95" s="153"/>
      <c r="F95" s="150" t="s">
        <v>227</v>
      </c>
      <c r="G95" s="28" t="s">
        <v>226</v>
      </c>
      <c r="H95" s="29"/>
      <c r="I95" s="40" t="s">
        <v>25</v>
      </c>
      <c r="J95" s="30"/>
      <c r="K95" s="161"/>
      <c r="L95" s="126"/>
      <c r="M95" s="31"/>
    </row>
    <row r="96" spans="1:15" ht="15.75" x14ac:dyDescent="0.25">
      <c r="G96" s="144"/>
      <c r="H96" s="146"/>
      <c r="I96" s="147"/>
      <c r="J96" s="147"/>
      <c r="K96" s="145"/>
      <c r="L96" s="145"/>
    </row>
    <row r="97" spans="5:12" ht="21" x14ac:dyDescent="0.35">
      <c r="H97" s="42"/>
      <c r="I97" s="72" t="s">
        <v>154</v>
      </c>
    </row>
    <row r="98" spans="5:12" ht="18.75" x14ac:dyDescent="0.3">
      <c r="H98" s="42"/>
      <c r="I98" s="42"/>
    </row>
    <row r="99" spans="5:12" ht="18.75" x14ac:dyDescent="0.3">
      <c r="H99" s="42"/>
      <c r="I99" s="42"/>
    </row>
    <row r="100" spans="5:12" ht="21" x14ac:dyDescent="0.35">
      <c r="E100" s="73"/>
      <c r="F100" s="141"/>
    </row>
    <row r="101" spans="5:12" ht="21" x14ac:dyDescent="0.35">
      <c r="K101" s="74"/>
      <c r="L101" s="142"/>
    </row>
    <row r="102" spans="5:12" ht="18.75" x14ac:dyDescent="0.3">
      <c r="I102" s="53"/>
    </row>
    <row r="105" spans="5:12" x14ac:dyDescent="0.25">
      <c r="L105" s="133"/>
    </row>
  </sheetData>
  <sheetProtection algorithmName="SHA-512" hashValue="oLoW50CeHsaqYOLcPP59jqplJEmZVqdArQdAfbGUTPhNi4C1HqB15mhQeKmT3wIdLmN+cCmAqYwHRnly/FYu5g==" saltValue="wCXKbnmZHRd+om31pgWNAw==" spinCount="100000" sheet="1"/>
  <mergeCells count="12">
    <mergeCell ref="F22:F24"/>
    <mergeCell ref="F43:F47"/>
    <mergeCell ref="F84:F88"/>
    <mergeCell ref="E82:E92"/>
    <mergeCell ref="E62:E70"/>
    <mergeCell ref="E72:E79"/>
    <mergeCell ref="E34:E51"/>
    <mergeCell ref="E6:E7"/>
    <mergeCell ref="E14:E19"/>
    <mergeCell ref="E9:E12"/>
    <mergeCell ref="E31:E32"/>
    <mergeCell ref="E21:E27"/>
  </mergeCells>
  <phoneticPr fontId="0" type="noConversion"/>
  <pageMargins left="0.51181102362204722" right="0.31496062992125984" top="0.27559055118110237" bottom="0.27559055118110237" header="0.31496062992125984" footer="0.31496062992125984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activeCell="D23" sqref="D23"/>
    </sheetView>
  </sheetViews>
  <sheetFormatPr defaultRowHeight="12.75" x14ac:dyDescent="0.2"/>
  <cols>
    <col min="1" max="1" width="45.28515625" style="169" customWidth="1"/>
    <col min="2" max="2" width="9.7109375" style="169" customWidth="1"/>
    <col min="3" max="3" width="9.140625" style="169"/>
    <col min="4" max="4" width="11.7109375" style="169" customWidth="1"/>
    <col min="5" max="5" width="15.5703125" style="169" customWidth="1"/>
    <col min="6" max="16384" width="9.140625" style="169"/>
  </cols>
  <sheetData>
    <row r="1" spans="1:5" ht="38.25" x14ac:dyDescent="0.2">
      <c r="A1" s="181" t="s">
        <v>230</v>
      </c>
      <c r="B1" s="181" t="s">
        <v>231</v>
      </c>
      <c r="C1" s="181" t="s">
        <v>232</v>
      </c>
      <c r="D1" s="181" t="s">
        <v>281</v>
      </c>
      <c r="E1" s="181" t="s">
        <v>282</v>
      </c>
    </row>
    <row r="2" spans="1:5" ht="22.5" customHeight="1" x14ac:dyDescent="0.2">
      <c r="A2" s="186" t="s">
        <v>233</v>
      </c>
      <c r="B2" s="184" t="s">
        <v>8</v>
      </c>
      <c r="C2" s="187">
        <v>90</v>
      </c>
      <c r="D2" s="185">
        <f>+'Cenik ukrepov'!K6</f>
        <v>0</v>
      </c>
      <c r="E2" s="185">
        <f>+ROUND(C2*D2,2)</f>
        <v>0</v>
      </c>
    </row>
    <row r="3" spans="1:5" ht="22.5" customHeight="1" x14ac:dyDescent="0.2">
      <c r="A3" s="186" t="s">
        <v>234</v>
      </c>
      <c r="B3" s="184" t="s">
        <v>8</v>
      </c>
      <c r="C3" s="187">
        <v>30</v>
      </c>
      <c r="D3" s="185">
        <f>+'Cenik ukrepov'!K7</f>
        <v>0</v>
      </c>
      <c r="E3" s="185">
        <f t="shared" ref="E3:E33" si="0">+ROUND(C3*D3,2)</f>
        <v>0</v>
      </c>
    </row>
    <row r="4" spans="1:5" ht="33.75" customHeight="1" x14ac:dyDescent="0.2">
      <c r="A4" s="186" t="s">
        <v>235</v>
      </c>
      <c r="B4" s="184" t="s">
        <v>25</v>
      </c>
      <c r="C4" s="187">
        <v>100</v>
      </c>
      <c r="D4" s="185">
        <f>+'Cenik ukrepov'!K14</f>
        <v>0</v>
      </c>
      <c r="E4" s="185">
        <f t="shared" si="0"/>
        <v>0</v>
      </c>
    </row>
    <row r="5" spans="1:5" ht="33.75" customHeight="1" x14ac:dyDescent="0.2">
      <c r="A5" s="186" t="s">
        <v>236</v>
      </c>
      <c r="B5" s="184" t="s">
        <v>25</v>
      </c>
      <c r="C5" s="187">
        <v>200</v>
      </c>
      <c r="D5" s="185">
        <f>+'Cenik ukrepov'!K15</f>
        <v>0</v>
      </c>
      <c r="E5" s="185">
        <f t="shared" si="0"/>
        <v>0</v>
      </c>
    </row>
    <row r="6" spans="1:5" ht="33.75" customHeight="1" x14ac:dyDescent="0.2">
      <c r="A6" s="186" t="s">
        <v>237</v>
      </c>
      <c r="B6" s="184" t="s">
        <v>25</v>
      </c>
      <c r="C6" s="187">
        <v>80</v>
      </c>
      <c r="D6" s="185">
        <f>+'Cenik ukrepov'!K16</f>
        <v>0</v>
      </c>
      <c r="E6" s="185">
        <f t="shared" si="0"/>
        <v>0</v>
      </c>
    </row>
    <row r="7" spans="1:5" ht="33.75" customHeight="1" x14ac:dyDescent="0.2">
      <c r="A7" s="186" t="s">
        <v>238</v>
      </c>
      <c r="B7" s="184" t="s">
        <v>25</v>
      </c>
      <c r="C7" s="187">
        <v>160</v>
      </c>
      <c r="D7" s="185">
        <f>+'Cenik ukrepov'!K17</f>
        <v>0</v>
      </c>
      <c r="E7" s="185">
        <f t="shared" si="0"/>
        <v>0</v>
      </c>
    </row>
    <row r="8" spans="1:5" ht="33.75" customHeight="1" x14ac:dyDescent="0.2">
      <c r="A8" s="186" t="s">
        <v>239</v>
      </c>
      <c r="B8" s="184" t="s">
        <v>25</v>
      </c>
      <c r="C8" s="187">
        <v>100</v>
      </c>
      <c r="D8" s="185">
        <f>+'Cenik ukrepov'!K18</f>
        <v>0</v>
      </c>
      <c r="E8" s="185">
        <f t="shared" si="0"/>
        <v>0</v>
      </c>
    </row>
    <row r="9" spans="1:5" ht="22.5" customHeight="1" x14ac:dyDescent="0.2">
      <c r="A9" s="186" t="s">
        <v>240</v>
      </c>
      <c r="B9" s="184" t="s">
        <v>25</v>
      </c>
      <c r="C9" s="187">
        <v>500</v>
      </c>
      <c r="D9" s="185">
        <f>+'Cenik ukrepov'!K19</f>
        <v>0</v>
      </c>
      <c r="E9" s="185">
        <f t="shared" si="0"/>
        <v>0</v>
      </c>
    </row>
    <row r="10" spans="1:5" ht="56.25" customHeight="1" x14ac:dyDescent="0.2">
      <c r="A10" s="186" t="s">
        <v>241</v>
      </c>
      <c r="B10" s="184" t="s">
        <v>25</v>
      </c>
      <c r="C10" s="187">
        <v>850</v>
      </c>
      <c r="D10" s="185">
        <f>+'Cenik ukrepov'!K21</f>
        <v>0</v>
      </c>
      <c r="E10" s="185">
        <f t="shared" si="0"/>
        <v>0</v>
      </c>
    </row>
    <row r="11" spans="1:5" ht="56.25" customHeight="1" x14ac:dyDescent="0.2">
      <c r="A11" s="186" t="s">
        <v>242</v>
      </c>
      <c r="B11" s="184" t="s">
        <v>25</v>
      </c>
      <c r="C11" s="188">
        <v>4300</v>
      </c>
      <c r="D11" s="185">
        <f>+'Cenik ukrepov'!K22</f>
        <v>0</v>
      </c>
      <c r="E11" s="185">
        <f t="shared" si="0"/>
        <v>0</v>
      </c>
    </row>
    <row r="12" spans="1:5" ht="56.25" customHeight="1" x14ac:dyDescent="0.2">
      <c r="A12" s="186" t="s">
        <v>243</v>
      </c>
      <c r="B12" s="184" t="s">
        <v>25</v>
      </c>
      <c r="C12" s="187">
        <v>800</v>
      </c>
      <c r="D12" s="185">
        <f>+'Cenik ukrepov'!K23</f>
        <v>0</v>
      </c>
      <c r="E12" s="185">
        <f t="shared" si="0"/>
        <v>0</v>
      </c>
    </row>
    <row r="13" spans="1:5" ht="33.75" customHeight="1" x14ac:dyDescent="0.2">
      <c r="A13" s="186" t="s">
        <v>266</v>
      </c>
      <c r="B13" s="184" t="s">
        <v>183</v>
      </c>
      <c r="C13" s="187">
        <v>205</v>
      </c>
      <c r="D13" s="185">
        <f>+'Cenik ukrepov'!K25</f>
        <v>0</v>
      </c>
      <c r="E13" s="185">
        <f t="shared" si="0"/>
        <v>0</v>
      </c>
    </row>
    <row r="14" spans="1:5" ht="22.5" customHeight="1" x14ac:dyDescent="0.2">
      <c r="A14" s="186" t="s">
        <v>244</v>
      </c>
      <c r="B14" s="184" t="s">
        <v>183</v>
      </c>
      <c r="C14" s="187">
        <v>45</v>
      </c>
      <c r="D14" s="185">
        <f>+'Cenik ukrepov'!K29</f>
        <v>0</v>
      </c>
      <c r="E14" s="185">
        <f t="shared" si="0"/>
        <v>0</v>
      </c>
    </row>
    <row r="15" spans="1:5" ht="22.5" customHeight="1" x14ac:dyDescent="0.2">
      <c r="A15" s="186" t="s">
        <v>245</v>
      </c>
      <c r="B15" s="184" t="s">
        <v>183</v>
      </c>
      <c r="C15" s="187">
        <v>65</v>
      </c>
      <c r="D15" s="185">
        <f>+'Cenik ukrepov'!K31</f>
        <v>0</v>
      </c>
      <c r="E15" s="185">
        <f t="shared" si="0"/>
        <v>0</v>
      </c>
    </row>
    <row r="16" spans="1:5" ht="22.5" customHeight="1" x14ac:dyDescent="0.2">
      <c r="A16" s="186" t="s">
        <v>246</v>
      </c>
      <c r="B16" s="184" t="s">
        <v>183</v>
      </c>
      <c r="C16" s="187">
        <v>30</v>
      </c>
      <c r="D16" s="185">
        <f>+'Cenik ukrepov'!K32</f>
        <v>0</v>
      </c>
      <c r="E16" s="185">
        <f t="shared" si="0"/>
        <v>0</v>
      </c>
    </row>
    <row r="17" spans="1:5" ht="33.75" customHeight="1" x14ac:dyDescent="0.2">
      <c r="A17" s="186" t="s">
        <v>247</v>
      </c>
      <c r="B17" s="184" t="s">
        <v>18</v>
      </c>
      <c r="C17" s="187">
        <v>21</v>
      </c>
      <c r="D17" s="185">
        <f>+'Cenik ukrepov'!K35</f>
        <v>0</v>
      </c>
      <c r="E17" s="185">
        <f t="shared" si="0"/>
        <v>0</v>
      </c>
    </row>
    <row r="18" spans="1:5" ht="33.75" customHeight="1" x14ac:dyDescent="0.2">
      <c r="A18" s="186" t="s">
        <v>248</v>
      </c>
      <c r="B18" s="184" t="s">
        <v>14</v>
      </c>
      <c r="C18" s="187">
        <v>5</v>
      </c>
      <c r="D18" s="185">
        <f>+'Cenik ukrepov'!K43</f>
        <v>0</v>
      </c>
      <c r="E18" s="185">
        <f t="shared" si="0"/>
        <v>0</v>
      </c>
    </row>
    <row r="19" spans="1:5" ht="33.75" customHeight="1" x14ac:dyDescent="0.2">
      <c r="A19" s="186" t="s">
        <v>249</v>
      </c>
      <c r="B19" s="184" t="s">
        <v>14</v>
      </c>
      <c r="C19" s="187">
        <v>5</v>
      </c>
      <c r="D19" s="185">
        <f>+'Cenik ukrepov'!K44</f>
        <v>0</v>
      </c>
      <c r="E19" s="185">
        <f t="shared" si="0"/>
        <v>0</v>
      </c>
    </row>
    <row r="20" spans="1:5" ht="22.5" customHeight="1" x14ac:dyDescent="0.2">
      <c r="A20" s="186" t="s">
        <v>250</v>
      </c>
      <c r="B20" s="184" t="s">
        <v>58</v>
      </c>
      <c r="C20" s="187">
        <v>5</v>
      </c>
      <c r="D20" s="185">
        <f>+'Cenik ukrepov'!K49</f>
        <v>0</v>
      </c>
      <c r="E20" s="185">
        <f t="shared" si="0"/>
        <v>0</v>
      </c>
    </row>
    <row r="21" spans="1:5" ht="22.5" customHeight="1" x14ac:dyDescent="0.2">
      <c r="A21" s="186" t="s">
        <v>251</v>
      </c>
      <c r="B21" s="184" t="s">
        <v>58</v>
      </c>
      <c r="C21" s="187">
        <v>10</v>
      </c>
      <c r="D21" s="185">
        <f>+'Cenik ukrepov'!K50</f>
        <v>0</v>
      </c>
      <c r="E21" s="185">
        <f t="shared" si="0"/>
        <v>0</v>
      </c>
    </row>
    <row r="22" spans="1:5" ht="22.5" customHeight="1" x14ac:dyDescent="0.2">
      <c r="A22" s="186" t="s">
        <v>252</v>
      </c>
      <c r="B22" s="184" t="s">
        <v>58</v>
      </c>
      <c r="C22" s="187">
        <v>15</v>
      </c>
      <c r="D22" s="185">
        <f>+'Cenik ukrepov'!K51</f>
        <v>0</v>
      </c>
      <c r="E22" s="185">
        <f t="shared" si="0"/>
        <v>0</v>
      </c>
    </row>
    <row r="23" spans="1:5" ht="33.75" customHeight="1" x14ac:dyDescent="0.2">
      <c r="A23" s="186" t="s">
        <v>253</v>
      </c>
      <c r="B23" s="184" t="s">
        <v>18</v>
      </c>
      <c r="C23" s="187">
        <v>110</v>
      </c>
      <c r="D23" s="259">
        <f>+'Cenik ukrepov'!K57</f>
        <v>0</v>
      </c>
      <c r="E23" s="185">
        <f t="shared" si="0"/>
        <v>0</v>
      </c>
    </row>
    <row r="24" spans="1:5" ht="22.5" customHeight="1" x14ac:dyDescent="0.2">
      <c r="A24" s="186" t="s">
        <v>254</v>
      </c>
      <c r="B24" s="184" t="s">
        <v>58</v>
      </c>
      <c r="C24" s="187">
        <v>15</v>
      </c>
      <c r="D24" s="185">
        <f>+'Cenik ukrepov'!K66</f>
        <v>0</v>
      </c>
      <c r="E24" s="185">
        <f t="shared" si="0"/>
        <v>0</v>
      </c>
    </row>
    <row r="25" spans="1:5" ht="33.75" customHeight="1" x14ac:dyDescent="0.2">
      <c r="A25" s="186" t="s">
        <v>255</v>
      </c>
      <c r="B25" s="184" t="s">
        <v>14</v>
      </c>
      <c r="C25" s="187">
        <v>5</v>
      </c>
      <c r="D25" s="185">
        <f>+'Cenik ukrepov'!K72</f>
        <v>0</v>
      </c>
      <c r="E25" s="185">
        <f t="shared" si="0"/>
        <v>0</v>
      </c>
    </row>
    <row r="26" spans="1:5" ht="33.75" customHeight="1" x14ac:dyDescent="0.2">
      <c r="A26" s="186" t="s">
        <v>256</v>
      </c>
      <c r="B26" s="184" t="s">
        <v>14</v>
      </c>
      <c r="C26" s="187">
        <v>5</v>
      </c>
      <c r="D26" s="185">
        <f>+'Cenik ukrepov'!K75</f>
        <v>0</v>
      </c>
      <c r="E26" s="185">
        <f t="shared" si="0"/>
        <v>0</v>
      </c>
    </row>
    <row r="27" spans="1:5" ht="33.75" customHeight="1" x14ac:dyDescent="0.2">
      <c r="A27" s="186" t="s">
        <v>257</v>
      </c>
      <c r="B27" s="184" t="s">
        <v>14</v>
      </c>
      <c r="C27" s="187">
        <v>3</v>
      </c>
      <c r="D27" s="185">
        <f>+'Cenik ukrepov'!K78</f>
        <v>0</v>
      </c>
      <c r="E27" s="185">
        <f t="shared" si="0"/>
        <v>0</v>
      </c>
    </row>
    <row r="28" spans="1:5" ht="22.5" customHeight="1" x14ac:dyDescent="0.2">
      <c r="A28" s="186" t="s">
        <v>258</v>
      </c>
      <c r="B28" s="184" t="s">
        <v>8</v>
      </c>
      <c r="C28" s="187">
        <v>125</v>
      </c>
      <c r="D28" s="185">
        <f>+'Cenik ukrepov'!K82</f>
        <v>0</v>
      </c>
      <c r="E28" s="185">
        <f t="shared" si="0"/>
        <v>0</v>
      </c>
    </row>
    <row r="29" spans="1:5" ht="33.75" customHeight="1" x14ac:dyDescent="0.2">
      <c r="A29" s="186" t="s">
        <v>259</v>
      </c>
      <c r="B29" s="184" t="s">
        <v>8</v>
      </c>
      <c r="C29" s="187">
        <v>40</v>
      </c>
      <c r="D29" s="185">
        <f>+'Cenik ukrepov'!K87</f>
        <v>0</v>
      </c>
      <c r="E29" s="185">
        <f t="shared" si="0"/>
        <v>0</v>
      </c>
    </row>
    <row r="30" spans="1:5" ht="33.75" customHeight="1" x14ac:dyDescent="0.2">
      <c r="A30" s="186" t="s">
        <v>260</v>
      </c>
      <c r="B30" s="184" t="s">
        <v>8</v>
      </c>
      <c r="C30" s="187">
        <v>50</v>
      </c>
      <c r="D30" s="185">
        <f>+'Cenik ukrepov'!K86</f>
        <v>0</v>
      </c>
      <c r="E30" s="185">
        <f t="shared" si="0"/>
        <v>0</v>
      </c>
    </row>
    <row r="31" spans="1:5" ht="33.75" customHeight="1" x14ac:dyDescent="0.2">
      <c r="A31" s="186" t="s">
        <v>261</v>
      </c>
      <c r="B31" s="184" t="s">
        <v>8</v>
      </c>
      <c r="C31" s="187">
        <v>67</v>
      </c>
      <c r="D31" s="185">
        <f>+'Cenik ukrepov'!K88</f>
        <v>0</v>
      </c>
      <c r="E31" s="185">
        <f t="shared" si="0"/>
        <v>0</v>
      </c>
    </row>
    <row r="32" spans="1:5" ht="33.75" customHeight="1" x14ac:dyDescent="0.2">
      <c r="A32" s="186" t="s">
        <v>262</v>
      </c>
      <c r="B32" s="184" t="s">
        <v>8</v>
      </c>
      <c r="C32" s="187">
        <v>45</v>
      </c>
      <c r="D32" s="185">
        <f>+'Cenik ukrepov'!K89</f>
        <v>0</v>
      </c>
      <c r="E32" s="185">
        <f t="shared" si="0"/>
        <v>0</v>
      </c>
    </row>
    <row r="33" spans="1:5" ht="22.5" customHeight="1" x14ac:dyDescent="0.2">
      <c r="A33" s="186" t="s">
        <v>263</v>
      </c>
      <c r="B33" s="184" t="s">
        <v>18</v>
      </c>
      <c r="C33" s="187">
        <v>3900</v>
      </c>
      <c r="D33" s="185">
        <f>+'Cenik ukrepov'!K94</f>
        <v>0</v>
      </c>
      <c r="E33" s="185">
        <f t="shared" si="0"/>
        <v>0</v>
      </c>
    </row>
    <row r="34" spans="1:5" ht="26.25" thickBot="1" x14ac:dyDescent="0.25">
      <c r="A34" s="170" t="s">
        <v>264</v>
      </c>
      <c r="B34" s="173" t="s">
        <v>283</v>
      </c>
      <c r="C34" s="173"/>
      <c r="D34" s="171"/>
      <c r="E34" s="174">
        <f>SUM(E2:E33)</f>
        <v>0</v>
      </c>
    </row>
    <row r="35" spans="1:5" ht="13.5" thickBot="1" x14ac:dyDescent="0.25">
      <c r="A35" s="170"/>
      <c r="B35" s="175" t="s">
        <v>284</v>
      </c>
      <c r="C35" s="175"/>
      <c r="D35" s="176"/>
      <c r="E35" s="177">
        <f>+E34*0.095</f>
        <v>0</v>
      </c>
    </row>
    <row r="36" spans="1:5" ht="26.25" thickBot="1" x14ac:dyDescent="0.25">
      <c r="A36" s="172"/>
      <c r="B36" s="178" t="s">
        <v>265</v>
      </c>
      <c r="C36" s="178"/>
      <c r="D36" s="179"/>
      <c r="E36" s="177">
        <f>+E35+E34</f>
        <v>0</v>
      </c>
    </row>
  </sheetData>
  <sheetProtection algorithmName="SHA-512" hashValue="Z7CqRXlfJnAIQ3qCz00wZaXF7Pjz/kiacp96wRtUdyJ2zKF19tfUYbykGTS4Sl5JF1wRX/ORBDLIeMP/+BY2Gw==" saltValue="PnxhEkidqNn0RL1DbuUbg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>
      <selection activeCell="E2" sqref="E2"/>
    </sheetView>
  </sheetViews>
  <sheetFormatPr defaultRowHeight="12.75" x14ac:dyDescent="0.2"/>
  <cols>
    <col min="1" max="1" width="45.28515625" style="169" customWidth="1"/>
    <col min="2" max="2" width="9.7109375" style="169" customWidth="1"/>
    <col min="3" max="3" width="9.140625" style="169"/>
    <col min="4" max="4" width="11.7109375" style="169" customWidth="1"/>
    <col min="5" max="5" width="15.5703125" style="169" customWidth="1"/>
    <col min="6" max="16384" width="9.140625" style="169"/>
  </cols>
  <sheetData>
    <row r="1" spans="1:5" ht="38.25" x14ac:dyDescent="0.2">
      <c r="A1" s="181" t="s">
        <v>230</v>
      </c>
      <c r="B1" s="181" t="s">
        <v>231</v>
      </c>
      <c r="C1" s="181" t="s">
        <v>232</v>
      </c>
      <c r="D1" s="181" t="s">
        <v>281</v>
      </c>
      <c r="E1" s="181" t="s">
        <v>282</v>
      </c>
    </row>
    <row r="2" spans="1:5" s="180" customFormat="1" ht="25.5" x14ac:dyDescent="0.25">
      <c r="A2" s="182" t="s">
        <v>267</v>
      </c>
      <c r="B2" s="183" t="s">
        <v>8</v>
      </c>
      <c r="C2" s="184">
        <v>15</v>
      </c>
      <c r="D2" s="185">
        <f>+'Cenik ukrepov'!K6</f>
        <v>0</v>
      </c>
      <c r="E2" s="185">
        <f>+ROUND(C2*D2,2)</f>
        <v>0</v>
      </c>
    </row>
    <row r="3" spans="1:5" s="180" customFormat="1" ht="25.5" x14ac:dyDescent="0.25">
      <c r="A3" s="182" t="s">
        <v>268</v>
      </c>
      <c r="B3" s="183" t="s">
        <v>25</v>
      </c>
      <c r="C3" s="184">
        <v>28.5</v>
      </c>
      <c r="D3" s="185">
        <f>+'Cenik ukrepov'!K7</f>
        <v>0</v>
      </c>
      <c r="E3" s="185">
        <f t="shared" ref="E3:E15" si="0">+ROUND(C3*D3,2)</f>
        <v>0</v>
      </c>
    </row>
    <row r="4" spans="1:5" s="180" customFormat="1" ht="33.75" customHeight="1" x14ac:dyDescent="0.25">
      <c r="A4" s="182" t="s">
        <v>269</v>
      </c>
      <c r="B4" s="183" t="s">
        <v>18</v>
      </c>
      <c r="C4" s="184">
        <v>35</v>
      </c>
      <c r="D4" s="185">
        <f>+'Cenik ukrepov'!K14</f>
        <v>0</v>
      </c>
      <c r="E4" s="185">
        <f t="shared" si="0"/>
        <v>0</v>
      </c>
    </row>
    <row r="5" spans="1:5" s="180" customFormat="1" ht="33.75" customHeight="1" x14ac:dyDescent="0.25">
      <c r="A5" s="182" t="s">
        <v>270</v>
      </c>
      <c r="B5" s="183" t="s">
        <v>18</v>
      </c>
      <c r="C5" s="184">
        <v>23</v>
      </c>
      <c r="D5" s="185">
        <f>+'Cenik ukrepov'!K15</f>
        <v>0</v>
      </c>
      <c r="E5" s="185">
        <f t="shared" si="0"/>
        <v>0</v>
      </c>
    </row>
    <row r="6" spans="1:5" s="180" customFormat="1" ht="33.75" customHeight="1" x14ac:dyDescent="0.25">
      <c r="A6" s="182" t="s">
        <v>271</v>
      </c>
      <c r="B6" s="183" t="s">
        <v>14</v>
      </c>
      <c r="C6" s="184">
        <v>5</v>
      </c>
      <c r="D6" s="185">
        <f>+'Cenik ukrepov'!K16</f>
        <v>0</v>
      </c>
      <c r="E6" s="185">
        <f t="shared" si="0"/>
        <v>0</v>
      </c>
    </row>
    <row r="7" spans="1:5" s="180" customFormat="1" ht="33.75" customHeight="1" x14ac:dyDescent="0.25">
      <c r="A7" s="182" t="s">
        <v>272</v>
      </c>
      <c r="B7" s="183" t="s">
        <v>14</v>
      </c>
      <c r="C7" s="184">
        <v>4</v>
      </c>
      <c r="D7" s="185">
        <f>+'Cenik ukrepov'!K17</f>
        <v>0</v>
      </c>
      <c r="E7" s="185">
        <f t="shared" si="0"/>
        <v>0</v>
      </c>
    </row>
    <row r="8" spans="1:5" s="180" customFormat="1" ht="40.5" customHeight="1" x14ac:dyDescent="0.25">
      <c r="A8" s="182" t="s">
        <v>273</v>
      </c>
      <c r="B8" s="183" t="s">
        <v>14</v>
      </c>
      <c r="C8" s="184">
        <v>1</v>
      </c>
      <c r="D8" s="185">
        <f>+'Cenik ukrepov'!K18</f>
        <v>0</v>
      </c>
      <c r="E8" s="185">
        <f t="shared" si="0"/>
        <v>0</v>
      </c>
    </row>
    <row r="9" spans="1:5" s="180" customFormat="1" ht="22.5" customHeight="1" x14ac:dyDescent="0.25">
      <c r="A9" s="182" t="s">
        <v>274</v>
      </c>
      <c r="B9" s="183" t="s">
        <v>8</v>
      </c>
      <c r="C9" s="184">
        <v>1</v>
      </c>
      <c r="D9" s="185">
        <f>+'Cenik ukrepov'!K19</f>
        <v>0</v>
      </c>
      <c r="E9" s="185">
        <f t="shared" si="0"/>
        <v>0</v>
      </c>
    </row>
    <row r="10" spans="1:5" s="180" customFormat="1" ht="16.5" customHeight="1" x14ac:dyDescent="0.25">
      <c r="A10" s="182" t="s">
        <v>275</v>
      </c>
      <c r="B10" s="183" t="s">
        <v>183</v>
      </c>
      <c r="C10" s="184">
        <v>8.5</v>
      </c>
      <c r="D10" s="185">
        <f>+'Cenik ukrepov'!K21</f>
        <v>0</v>
      </c>
      <c r="E10" s="185">
        <f t="shared" si="0"/>
        <v>0</v>
      </c>
    </row>
    <row r="11" spans="1:5" s="180" customFormat="1" ht="38.25" x14ac:dyDescent="0.25">
      <c r="A11" s="182" t="s">
        <v>276</v>
      </c>
      <c r="B11" s="183" t="s">
        <v>25</v>
      </c>
      <c r="C11" s="184">
        <v>15</v>
      </c>
      <c r="D11" s="185">
        <f>+'Cenik ukrepov'!K22</f>
        <v>0</v>
      </c>
      <c r="E11" s="185">
        <f t="shared" si="0"/>
        <v>0</v>
      </c>
    </row>
    <row r="12" spans="1:5" s="180" customFormat="1" ht="38.25" x14ac:dyDescent="0.25">
      <c r="A12" s="182" t="s">
        <v>277</v>
      </c>
      <c r="B12" s="183" t="s">
        <v>25</v>
      </c>
      <c r="C12" s="184">
        <v>850</v>
      </c>
      <c r="D12" s="185">
        <f>+'Cenik ukrepov'!K23</f>
        <v>0</v>
      </c>
      <c r="E12" s="185">
        <f t="shared" si="0"/>
        <v>0</v>
      </c>
    </row>
    <row r="13" spans="1:5" s="180" customFormat="1" ht="33.75" customHeight="1" x14ac:dyDescent="0.25">
      <c r="A13" s="182" t="s">
        <v>278</v>
      </c>
      <c r="B13" s="183" t="s">
        <v>183</v>
      </c>
      <c r="C13" s="184">
        <v>1.6</v>
      </c>
      <c r="D13" s="185">
        <f>+'Cenik ukrepov'!K25</f>
        <v>0</v>
      </c>
      <c r="E13" s="185">
        <f t="shared" si="0"/>
        <v>0</v>
      </c>
    </row>
    <row r="14" spans="1:5" s="180" customFormat="1" ht="33.75" customHeight="1" x14ac:dyDescent="0.25">
      <c r="A14" s="182" t="s">
        <v>279</v>
      </c>
      <c r="B14" s="183" t="s">
        <v>183</v>
      </c>
      <c r="C14" s="184">
        <v>8.3800000000000008</v>
      </c>
      <c r="D14" s="185">
        <f>+'Cenik ukrepov'!K29</f>
        <v>0</v>
      </c>
      <c r="E14" s="185">
        <f t="shared" si="0"/>
        <v>0</v>
      </c>
    </row>
    <row r="15" spans="1:5" s="180" customFormat="1" ht="29.25" customHeight="1" x14ac:dyDescent="0.25">
      <c r="A15" s="182" t="s">
        <v>280</v>
      </c>
      <c r="B15" s="183" t="s">
        <v>183</v>
      </c>
      <c r="C15" s="184">
        <v>15</v>
      </c>
      <c r="D15" s="185">
        <f>+'Cenik ukrepov'!K31</f>
        <v>0</v>
      </c>
      <c r="E15" s="185">
        <f t="shared" si="0"/>
        <v>0</v>
      </c>
    </row>
    <row r="16" spans="1:5" ht="26.25" thickBot="1" x14ac:dyDescent="0.25">
      <c r="A16" s="170" t="s">
        <v>264</v>
      </c>
      <c r="B16" s="173" t="s">
        <v>283</v>
      </c>
      <c r="C16" s="173"/>
      <c r="D16" s="171"/>
      <c r="E16" s="174">
        <f>SUM(E2:E15)</f>
        <v>0</v>
      </c>
    </row>
    <row r="17" spans="1:5" ht="13.5" thickBot="1" x14ac:dyDescent="0.25">
      <c r="A17" s="170"/>
      <c r="B17" s="175" t="s">
        <v>284</v>
      </c>
      <c r="C17" s="175"/>
      <c r="D17" s="176"/>
      <c r="E17" s="177">
        <f>+E16*0.095</f>
        <v>0</v>
      </c>
    </row>
    <row r="18" spans="1:5" ht="26.25" thickBot="1" x14ac:dyDescent="0.25">
      <c r="A18" s="172"/>
      <c r="B18" s="178" t="s">
        <v>265</v>
      </c>
      <c r="C18" s="178"/>
      <c r="D18" s="179"/>
      <c r="E18" s="177">
        <f>+E17+E16</f>
        <v>0</v>
      </c>
    </row>
  </sheetData>
  <sheetProtection algorithmName="SHA-512" hashValue="ORQDO0q0MchHvMRRrTIAHuQnkHzA9rWEC6qWMcmQ4JOYk1Zf66iY1bnt/VZykTV3yFjz3rbyR+DAF8QvLxbhxw==" saltValue="tqV2DUSIu9N+d8mYdAYDF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rekapitulacija</vt:lpstr>
      <vt:lpstr>Cenik ukrepov</vt:lpstr>
      <vt:lpstr>ZGD OE Postojna</vt:lpstr>
      <vt:lpstr>ZGD OE Sežana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Jurij Beguš</dc:creator>
  <cp:lastModifiedBy>Martina Magajna</cp:lastModifiedBy>
  <cp:lastPrinted>2024-02-19T12:00:28Z</cp:lastPrinted>
  <dcterms:created xsi:type="dcterms:W3CDTF">2017-01-06T12:39:23Z</dcterms:created>
  <dcterms:modified xsi:type="dcterms:W3CDTF">2024-03-19T11:15:26Z</dcterms:modified>
</cp:coreProperties>
</file>